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80" windowHeight="4100" tabRatio="500" activeTab="1"/>
  </bookViews>
  <sheets>
    <sheet name="Cover" sheetId="1" r:id="rId1"/>
    <sheet name="Trading Plan" sheetId="5" r:id="rId2"/>
    <sheet name="Charts" sheetId="6" r:id="rId3"/>
    <sheet name="Guide" sheetId="7" r:id="rId4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3" i="5" l="1"/>
  <c r="B2" i="6"/>
  <c r="C17" i="5"/>
  <c r="E17" i="5" s="1"/>
  <c r="C3" i="6" s="1"/>
  <c r="B14" i="5"/>
  <c r="K17" i="5" l="1"/>
  <c r="G17" i="5"/>
  <c r="H17" i="5" s="1"/>
  <c r="F17" i="5"/>
  <c r="D17" i="5"/>
  <c r="I17" i="5" l="1"/>
  <c r="J17" i="5"/>
  <c r="B3" i="6" l="1"/>
  <c r="N17" i="5"/>
  <c r="L17" i="5"/>
  <c r="C18" i="5"/>
  <c r="M17" i="5"/>
  <c r="F18" i="5" l="1"/>
  <c r="D18" i="5"/>
  <c r="E18" i="5"/>
  <c r="C4" i="6" l="1"/>
  <c r="K18" i="5"/>
  <c r="G18" i="5"/>
  <c r="H18" i="5" s="1"/>
  <c r="I18" i="5" l="1"/>
  <c r="J18" i="5"/>
  <c r="B4" i="6" l="1"/>
  <c r="N18" i="5"/>
  <c r="L18" i="5"/>
  <c r="C19" i="5"/>
  <c r="M18" i="5"/>
  <c r="F19" i="5" l="1"/>
  <c r="D19" i="5"/>
  <c r="E19" i="5"/>
  <c r="C5" i="6" l="1"/>
  <c r="K19" i="5"/>
  <c r="G19" i="5"/>
  <c r="H19" i="5" s="1"/>
  <c r="I19" i="5" l="1"/>
  <c r="J19" i="5"/>
  <c r="B5" i="6" l="1"/>
  <c r="N19" i="5"/>
  <c r="L19" i="5"/>
  <c r="C20" i="5"/>
  <c r="M19" i="5"/>
  <c r="F20" i="5" l="1"/>
  <c r="D20" i="5"/>
  <c r="E20" i="5"/>
  <c r="C6" i="6" l="1"/>
  <c r="K20" i="5"/>
  <c r="G20" i="5"/>
  <c r="H20" i="5" s="1"/>
  <c r="I20" i="5" l="1"/>
  <c r="J20" i="5"/>
  <c r="B6" i="6" l="1"/>
  <c r="N20" i="5"/>
  <c r="L20" i="5"/>
  <c r="C21" i="5"/>
  <c r="M20" i="5"/>
  <c r="F21" i="5" l="1"/>
  <c r="D21" i="5"/>
  <c r="E21" i="5"/>
  <c r="C7" i="6" l="1"/>
  <c r="K21" i="5"/>
  <c r="G21" i="5"/>
  <c r="H21" i="5" s="1"/>
  <c r="I21" i="5" l="1"/>
  <c r="J21" i="5"/>
  <c r="B7" i="6" l="1"/>
  <c r="N21" i="5"/>
  <c r="L21" i="5"/>
  <c r="C22" i="5"/>
  <c r="M21" i="5"/>
  <c r="F22" i="5" l="1"/>
  <c r="D22" i="5"/>
  <c r="E22" i="5"/>
  <c r="C8" i="6" l="1"/>
  <c r="K22" i="5"/>
  <c r="G22" i="5"/>
  <c r="H22" i="5" s="1"/>
  <c r="I22" i="5" l="1"/>
  <c r="J22" i="5"/>
  <c r="B8" i="6" l="1"/>
  <c r="N22" i="5"/>
  <c r="L22" i="5"/>
  <c r="C23" i="5"/>
  <c r="M22" i="5"/>
  <c r="F23" i="5" l="1"/>
  <c r="D23" i="5"/>
  <c r="E23" i="5"/>
  <c r="C9" i="6" l="1"/>
  <c r="K23" i="5"/>
  <c r="G23" i="5"/>
  <c r="H23" i="5" s="1"/>
  <c r="I23" i="5" l="1"/>
  <c r="J23" i="5"/>
  <c r="B9" i="6" l="1"/>
  <c r="N23" i="5"/>
  <c r="L23" i="5"/>
  <c r="C24" i="5"/>
  <c r="M23" i="5"/>
  <c r="F24" i="5" l="1"/>
  <c r="D24" i="5"/>
  <c r="E24" i="5"/>
  <c r="C10" i="6" l="1"/>
  <c r="K24" i="5"/>
  <c r="G24" i="5"/>
  <c r="H24" i="5" s="1"/>
  <c r="I24" i="5" l="1"/>
  <c r="J24" i="5"/>
  <c r="B10" i="6" l="1"/>
  <c r="N24" i="5"/>
  <c r="L24" i="5"/>
  <c r="C25" i="5"/>
  <c r="M24" i="5"/>
  <c r="F25" i="5" l="1"/>
  <c r="D25" i="5"/>
  <c r="E25" i="5"/>
  <c r="K25" i="5" l="1"/>
  <c r="G25" i="5"/>
  <c r="H25" i="5" s="1"/>
  <c r="C11" i="6"/>
  <c r="I25" i="5" l="1"/>
  <c r="J25" i="5"/>
  <c r="B11" i="6" l="1"/>
  <c r="N25" i="5"/>
  <c r="L25" i="5"/>
  <c r="C26" i="5"/>
  <c r="M25" i="5"/>
  <c r="F26" i="5" l="1"/>
  <c r="D26" i="5"/>
  <c r="E26" i="5"/>
  <c r="C12" i="6" l="1"/>
  <c r="K26" i="5"/>
  <c r="G26" i="5"/>
  <c r="H26" i="5" s="1"/>
  <c r="I26" i="5" l="1"/>
  <c r="J26" i="5"/>
  <c r="B12" i="6" l="1"/>
  <c r="N26" i="5"/>
  <c r="L26" i="5"/>
  <c r="C27" i="5"/>
  <c r="M26" i="5"/>
  <c r="F27" i="5" l="1"/>
  <c r="D27" i="5"/>
  <c r="E27" i="5"/>
  <c r="C13" i="6" l="1"/>
  <c r="K27" i="5"/>
  <c r="G27" i="5"/>
  <c r="H27" i="5" s="1"/>
  <c r="I27" i="5" l="1"/>
  <c r="J27" i="5"/>
  <c r="B13" i="6" l="1"/>
  <c r="N27" i="5"/>
  <c r="L27" i="5"/>
  <c r="C28" i="5"/>
  <c r="M27" i="5"/>
  <c r="F28" i="5" l="1"/>
  <c r="D28" i="5"/>
  <c r="E28" i="5"/>
  <c r="C14" i="6" l="1"/>
  <c r="K28" i="5"/>
  <c r="G28" i="5"/>
  <c r="H28" i="5" s="1"/>
  <c r="I28" i="5" l="1"/>
  <c r="J28" i="5"/>
  <c r="B14" i="6" l="1"/>
  <c r="N28" i="5"/>
  <c r="L28" i="5"/>
  <c r="C29" i="5"/>
  <c r="M28" i="5"/>
  <c r="F29" i="5" l="1"/>
  <c r="D29" i="5"/>
  <c r="E29" i="5"/>
  <c r="C15" i="6" l="1"/>
  <c r="K29" i="5"/>
  <c r="G29" i="5"/>
  <c r="H29" i="5" s="1"/>
  <c r="I29" i="5" l="1"/>
  <c r="J29" i="5"/>
  <c r="B15" i="6" l="1"/>
  <c r="N29" i="5"/>
  <c r="L29" i="5"/>
  <c r="C30" i="5"/>
  <c r="M29" i="5"/>
  <c r="F30" i="5" l="1"/>
  <c r="D30" i="5"/>
  <c r="E30" i="5"/>
  <c r="C16" i="6" l="1"/>
  <c r="K30" i="5"/>
  <c r="G30" i="5"/>
  <c r="H30" i="5" s="1"/>
  <c r="I30" i="5" l="1"/>
  <c r="J30" i="5"/>
  <c r="B16" i="6" l="1"/>
  <c r="N30" i="5"/>
  <c r="L30" i="5"/>
  <c r="C31" i="5"/>
  <c r="M30" i="5"/>
  <c r="F31" i="5" l="1"/>
  <c r="D31" i="5"/>
  <c r="E31" i="5"/>
  <c r="C17" i="6" l="1"/>
  <c r="K31" i="5"/>
  <c r="G31" i="5"/>
  <c r="H31" i="5" s="1"/>
  <c r="I31" i="5" l="1"/>
  <c r="J31" i="5"/>
  <c r="B17" i="6" l="1"/>
  <c r="N31" i="5"/>
  <c r="L31" i="5"/>
  <c r="M31" i="5"/>
  <c r="C32" i="5"/>
  <c r="F32" i="5" l="1"/>
  <c r="D32" i="5"/>
  <c r="E32" i="5"/>
  <c r="C18" i="6" l="1"/>
  <c r="G32" i="5"/>
  <c r="H32" i="5" s="1"/>
  <c r="K32" i="5"/>
  <c r="I32" i="5" l="1"/>
  <c r="J32" i="5"/>
  <c r="B18" i="6" l="1"/>
  <c r="N32" i="5"/>
  <c r="L32" i="5"/>
  <c r="M32" i="5"/>
  <c r="C33" i="5"/>
  <c r="F33" i="5" l="1"/>
  <c r="D33" i="5"/>
  <c r="E33" i="5"/>
  <c r="K33" i="5" l="1"/>
  <c r="C19" i="6"/>
  <c r="G33" i="5"/>
  <c r="H33" i="5" s="1"/>
  <c r="I33" i="5" l="1"/>
  <c r="J33" i="5"/>
  <c r="B19" i="6" l="1"/>
  <c r="N33" i="5"/>
  <c r="L33" i="5"/>
  <c r="M33" i="5"/>
  <c r="C34" i="5"/>
  <c r="F34" i="5" l="1"/>
  <c r="D34" i="5"/>
  <c r="E34" i="5"/>
  <c r="C20" i="6" l="1"/>
  <c r="G34" i="5"/>
  <c r="H34" i="5" s="1"/>
  <c r="K34" i="5"/>
  <c r="I34" i="5" l="1"/>
  <c r="J34" i="5"/>
  <c r="B20" i="6" l="1"/>
  <c r="N34" i="5"/>
  <c r="L34" i="5"/>
  <c r="M34" i="5"/>
  <c r="C35" i="5"/>
  <c r="F35" i="5" l="1"/>
  <c r="D35" i="5"/>
  <c r="E35" i="5"/>
  <c r="C21" i="6" l="1"/>
  <c r="K35" i="5"/>
  <c r="G35" i="5"/>
  <c r="H35" i="5" s="1"/>
  <c r="I35" i="5" l="1"/>
  <c r="J35" i="5"/>
  <c r="B21" i="6" l="1"/>
  <c r="N35" i="5"/>
  <c r="L35" i="5"/>
  <c r="M35" i="5"/>
  <c r="C36" i="5"/>
  <c r="F36" i="5" l="1"/>
  <c r="D36" i="5"/>
  <c r="E36" i="5"/>
  <c r="C22" i="6" l="1"/>
  <c r="G36" i="5"/>
  <c r="H36" i="5" s="1"/>
  <c r="K36" i="5"/>
  <c r="I36" i="5" l="1"/>
  <c r="J36" i="5"/>
  <c r="B22" i="6" l="1"/>
  <c r="N36" i="5"/>
  <c r="L36" i="5"/>
  <c r="M36" i="5"/>
  <c r="C37" i="5"/>
  <c r="F37" i="5" l="1"/>
  <c r="D37" i="5"/>
  <c r="E37" i="5"/>
  <c r="C23" i="6" l="1"/>
  <c r="K37" i="5"/>
  <c r="G37" i="5"/>
  <c r="H37" i="5" s="1"/>
  <c r="I37" i="5" l="1"/>
  <c r="J37" i="5"/>
  <c r="B23" i="6" l="1"/>
  <c r="N37" i="5"/>
  <c r="L37" i="5"/>
  <c r="M37" i="5"/>
  <c r="C38" i="5"/>
  <c r="F38" i="5" l="1"/>
  <c r="D38" i="5"/>
  <c r="E38" i="5"/>
  <c r="C24" i="6" l="1"/>
  <c r="K38" i="5"/>
  <c r="G38" i="5"/>
  <c r="H38" i="5" s="1"/>
  <c r="I38" i="5" l="1"/>
  <c r="J38" i="5"/>
  <c r="B24" i="6" l="1"/>
  <c r="N38" i="5"/>
  <c r="L38" i="5"/>
  <c r="C39" i="5"/>
  <c r="M38" i="5"/>
  <c r="F39" i="5" l="1"/>
  <c r="D39" i="5"/>
  <c r="E39" i="5"/>
  <c r="K39" i="5" l="1"/>
  <c r="G39" i="5"/>
  <c r="H39" i="5" s="1"/>
  <c r="C25" i="6"/>
  <c r="I39" i="5" l="1"/>
  <c r="J39" i="5"/>
  <c r="B25" i="6" l="1"/>
  <c r="N39" i="5"/>
  <c r="L39" i="5"/>
  <c r="C40" i="5"/>
  <c r="M39" i="5"/>
  <c r="F40" i="5" l="1"/>
  <c r="D40" i="5"/>
  <c r="E40" i="5"/>
  <c r="C26" i="6" l="1"/>
  <c r="K40" i="5"/>
  <c r="G40" i="5"/>
  <c r="H40" i="5" s="1"/>
  <c r="I40" i="5" l="1"/>
  <c r="J40" i="5"/>
  <c r="B26" i="6" l="1"/>
  <c r="N40" i="5"/>
  <c r="L40" i="5"/>
  <c r="C41" i="5"/>
  <c r="M40" i="5"/>
  <c r="F41" i="5" l="1"/>
  <c r="D41" i="5"/>
  <c r="E41" i="5"/>
  <c r="K41" i="5" l="1"/>
  <c r="G41" i="5"/>
  <c r="H41" i="5" s="1"/>
  <c r="C27" i="6"/>
  <c r="I41" i="5" l="1"/>
  <c r="J41" i="5"/>
  <c r="B27" i="6" l="1"/>
  <c r="N41" i="5"/>
  <c r="L41" i="5"/>
  <c r="C42" i="5"/>
  <c r="M41" i="5"/>
  <c r="F42" i="5" l="1"/>
  <c r="D42" i="5"/>
  <c r="E42" i="5"/>
  <c r="C28" i="6" l="1"/>
  <c r="K42" i="5"/>
  <c r="G42" i="5"/>
  <c r="H42" i="5" s="1"/>
  <c r="I42" i="5" l="1"/>
  <c r="J42" i="5"/>
  <c r="B28" i="6" l="1"/>
  <c r="N42" i="5"/>
  <c r="L42" i="5"/>
  <c r="C43" i="5"/>
  <c r="M42" i="5"/>
  <c r="F43" i="5" l="1"/>
  <c r="D43" i="5"/>
  <c r="E43" i="5"/>
  <c r="K43" i="5" l="1"/>
  <c r="G43" i="5"/>
  <c r="H43" i="5" s="1"/>
  <c r="C29" i="6"/>
  <c r="I43" i="5" l="1"/>
  <c r="J43" i="5"/>
  <c r="B29" i="6" l="1"/>
  <c r="N43" i="5"/>
  <c r="L43" i="5"/>
  <c r="C44" i="5"/>
  <c r="M43" i="5"/>
  <c r="F44" i="5" l="1"/>
  <c r="D44" i="5"/>
  <c r="E44" i="5"/>
  <c r="C30" i="6" l="1"/>
  <c r="K44" i="5"/>
  <c r="G44" i="5"/>
  <c r="H44" i="5" s="1"/>
  <c r="I44" i="5" l="1"/>
  <c r="J44" i="5"/>
  <c r="B30" i="6" l="1"/>
  <c r="N44" i="5"/>
  <c r="L44" i="5"/>
  <c r="C45" i="5"/>
  <c r="M44" i="5"/>
  <c r="F45" i="5" l="1"/>
  <c r="D45" i="5"/>
  <c r="E45" i="5"/>
  <c r="K45" i="5" l="1"/>
  <c r="G45" i="5"/>
  <c r="H45" i="5" s="1"/>
  <c r="C31" i="6"/>
  <c r="I45" i="5" l="1"/>
  <c r="J45" i="5"/>
  <c r="B31" i="6" l="1"/>
  <c r="N45" i="5"/>
  <c r="L45" i="5"/>
  <c r="C46" i="5"/>
  <c r="M45" i="5"/>
  <c r="F46" i="5" l="1"/>
  <c r="D46" i="5"/>
  <c r="E46" i="5"/>
  <c r="C32" i="6" l="1"/>
  <c r="K46" i="5"/>
  <c r="G46" i="5"/>
  <c r="H46" i="5" s="1"/>
  <c r="I46" i="5" l="1"/>
  <c r="H47" i="5"/>
  <c r="J46" i="5"/>
  <c r="B32" i="6" l="1"/>
  <c r="M47" i="5"/>
  <c r="J47" i="5"/>
  <c r="N46" i="5"/>
  <c r="L46" i="5"/>
  <c r="M46" i="5"/>
  <c r="L47" i="5"/>
</calcChain>
</file>

<file path=xl/sharedStrings.xml><?xml version="1.0" encoding="utf-8"?>
<sst xmlns="http://schemas.openxmlformats.org/spreadsheetml/2006/main" count="112" uniqueCount="112">
  <si>
    <t>TRADING PLAN CALCULATOR</t>
  </si>
  <si>
    <t>Professional Forex / Gold Position Sizing Tool</t>
  </si>
  <si>
    <t>SL / TP / Risk / Lot / Balance — All Formula Driven</t>
  </si>
  <si>
    <t>Max Lot 200 Cap | Daily Compounding | 30-Day Plan</t>
  </si>
  <si>
    <t>INSTRUMENT</t>
  </si>
  <si>
    <t>XAUUSD (Gold)  —  1 lot = $10 per pip</t>
  </si>
  <si>
    <t>DEFAULT PARAMETERS</t>
  </si>
  <si>
    <t>Starting Balance:   $10,000</t>
  </si>
  <si>
    <t>SL = 30 pips   |   TP = 100 pips</t>
  </si>
  <si>
    <t>Orders per Day: 3   |   Risk: 5%</t>
  </si>
  <si>
    <t>Pip Value: $10   |   Max Lot: 200</t>
  </si>
  <si>
    <t>DAY 1 EXAMPLE</t>
  </si>
  <si>
    <t>Lot  =  MIN( (10,000 x 5%) / (30 x $10) , 200 )  =  1.67</t>
  </si>
  <si>
    <t>1 TP  =  1.67 x 100 x $10  =  $1,670</t>
  </si>
  <si>
    <t>3x TP  =  $5,010  ( +50.1% daily )</t>
  </si>
  <si>
    <t>SHEETS INSIDE</t>
  </si>
  <si>
    <t>Trading Plan (EN)  —  English version, edit yellow cells</t>
  </si>
  <si>
    <t>Charts  /  Grafik  —  Balance &amp; Lot growth charts</t>
  </si>
  <si>
    <t>Change any yellow cell — the entire plan recalculates automatically</t>
  </si>
  <si>
    <t>Max Lot (broker)</t>
  </si>
  <si>
    <t>DD LIMIT ($)</t>
  </si>
  <si>
    <t>LOT (max 200)</t>
  </si>
  <si>
    <t>1 TP ($)</t>
  </si>
  <si>
    <t>1 SL ($)</t>
  </si>
  <si>
    <t>09.06.2025</t>
  </si>
  <si>
    <t>10.06.2025</t>
  </si>
  <si>
    <t>11.06.2025</t>
  </si>
  <si>
    <t>12.06.2025</t>
  </si>
  <si>
    <t>13.06.2025</t>
  </si>
  <si>
    <t>16.06.2025</t>
  </si>
  <si>
    <t>17.06.2025</t>
  </si>
  <si>
    <t>18.06.2025</t>
  </si>
  <si>
    <t>19.06.2025</t>
  </si>
  <si>
    <t>20.06.2025</t>
  </si>
  <si>
    <t>23.06.2025</t>
  </si>
  <si>
    <t>24.06.2025</t>
  </si>
  <si>
    <t>25.06.2025</t>
  </si>
  <si>
    <t>26.06.2025</t>
  </si>
  <si>
    <t>27.06.2025</t>
  </si>
  <si>
    <t>30.06.2025</t>
  </si>
  <si>
    <t>01.07.2025</t>
  </si>
  <si>
    <t>02.07.2025</t>
  </si>
  <si>
    <t>03.07.2025</t>
  </si>
  <si>
    <t>04.07.2025</t>
  </si>
  <si>
    <t>07.07.2025</t>
  </si>
  <si>
    <t>08.07.2025</t>
  </si>
  <si>
    <t>09.07.2025</t>
  </si>
  <si>
    <t>10.07.2025</t>
  </si>
  <si>
    <t>11.07.2025</t>
  </si>
  <si>
    <t>14.07.2025</t>
  </si>
  <si>
    <t>15.07.2025</t>
  </si>
  <si>
    <t>16.07.2025</t>
  </si>
  <si>
    <t>17.07.2025</t>
  </si>
  <si>
    <t>18.07.2025</t>
  </si>
  <si>
    <t>Lot</t>
  </si>
  <si>
    <t>Max Lot 200</t>
  </si>
  <si>
    <t xml:space="preserve">  Lot = MIN( (10000x5%) / (30x10) , 200 ) = MIN(1.67, 200) = 1.67</t>
  </si>
  <si>
    <t xml:space="preserve">  1 TP = 1.67 x 100 x $10 = $1,670</t>
  </si>
  <si>
    <t>TRADING PLAN CALCULATOR  |  Yellow cells = your inputs  |  MAX LOT = 200 (broker limit)</t>
  </si>
  <si>
    <t>Change yellow cells — entire table recalculates automatically via formulas  |  Lot capped at 200 by broker limit</t>
  </si>
  <si>
    <t>Starting Balance ($)</t>
  </si>
  <si>
    <t>&lt;-- Account capital</t>
  </si>
  <si>
    <t>SL (pips)</t>
  </si>
  <si>
    <t>&lt;-- Stop Loss in pips</t>
  </si>
  <si>
    <t>TP (pips)</t>
  </si>
  <si>
    <t>&lt;-- Take Profit in pips</t>
  </si>
  <si>
    <t>Orders per Day</t>
  </si>
  <si>
    <t>&lt;-- How many orders per day</t>
  </si>
  <si>
    <t>Risk per Trade (%)</t>
  </si>
  <si>
    <t>&lt;-- Risk % per trade</t>
  </si>
  <si>
    <t>Pip Value ($)</t>
  </si>
  <si>
    <t>&lt;-- 1 lot = $X per pip (XAUUSD=$10)</t>
  </si>
  <si>
    <t>&lt;-- Broker maximum lot size</t>
  </si>
  <si>
    <t>Days</t>
  </si>
  <si>
    <t>&lt;-- Number of trading days</t>
  </si>
  <si>
    <t>Day-1 Lot (max 200)</t>
  </si>
  <si>
    <t>&lt;-- First day lot — capped at 200</t>
  </si>
  <si>
    <t>Day-1 Single TP ($)</t>
  </si>
  <si>
    <t>&lt;-- First day 1-order TP value</t>
  </si>
  <si>
    <t>DAY</t>
  </si>
  <si>
    <t>DATE</t>
  </si>
  <si>
    <t>OPENING BAL ($)</t>
  </si>
  <si>
    <t>LOT STATUS</t>
  </si>
  <si>
    <t>NxTP TOTAL ($)</t>
  </si>
  <si>
    <t>DAILY % GAIN</t>
  </si>
  <si>
    <t>CLOSING BAL ($)</t>
  </si>
  <si>
    <t>CUMULATIVE %</t>
  </si>
  <si>
    <t>x STARTING</t>
  </si>
  <si>
    <t>STATUS</t>
  </si>
  <si>
    <t>TOTAL / FINAL</t>
  </si>
  <si>
    <t>Day</t>
  </si>
  <si>
    <t>Balance ($)</t>
  </si>
  <si>
    <t>HOW TO USE THIS CALCULATOR</t>
  </si>
  <si>
    <t>1.  Go to the "Trading Plan" sheet</t>
  </si>
  <si>
    <t>2.  Enter your values in the YELLOW cells (B4:B11)</t>
  </si>
  <si>
    <t>3.  The entire table recalculates instantly</t>
  </si>
  <si>
    <t>4.  Check "Charts" sheet for balance and lot growth graphs</t>
  </si>
  <si>
    <t>MAX LOT RULE:</t>
  </si>
  <si>
    <t xml:space="preserve">  Lot = MIN( calculated_lot , Max_lot )  — lot never exceeds 200</t>
  </si>
  <si>
    <t xml:space="preserve">  Balance keeps growing; TP is fixed at 200-lot level after cap</t>
  </si>
  <si>
    <t xml:space="preserve">  "Lot Status" column shows: Normal / Near Limit / MAX 200 LOT!</t>
  </si>
  <si>
    <t>CORE FORMULA:</t>
  </si>
  <si>
    <t xml:space="preserve">  Lot = MIN( ROUND( (Balance x Risk%) / (SL x Pip_Value) , 2 ) , Max_Lot )</t>
  </si>
  <si>
    <t xml:space="preserve">  1 TP ($) = Lot x TP_pips x Pip_Value</t>
  </si>
  <si>
    <t xml:space="preserve">  NxTP ($) = 1 TP x Orders per Day</t>
  </si>
  <si>
    <t xml:space="preserve">  Closing Balance = Opening + NxTP</t>
  </si>
  <si>
    <t>EXAMPLE (standard): $10,000 | SL=30 | TP=100 | Risk=5% | Pip=$10</t>
  </si>
  <si>
    <t xml:space="preserve">  3xTP = $5,010  (+50.1% daily gain)</t>
  </si>
  <si>
    <t>EXAMPLE (200 lot cap hit): Balance $1,200,000 | same params</t>
  </si>
  <si>
    <t xml:space="preserve">  Calculated lot = (1,200,000x5%) / (30x10) = 200 — cap reached!</t>
  </si>
  <si>
    <t xml:space="preserve">  Lot = MIN(200, 200) = 200  (stays flat)</t>
  </si>
  <si>
    <t xml:space="preserve">  1 TP = 200 x 100 x $10 = $200,000  (fixed TP from here)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</si>
</sst>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.00"/>
    <numFmt numFmtId="165" formatCode="0.0"/>
    <numFmt numFmtId="166" formatCode="0.00\x"/>
  </numFmts>
  <fonts count="32" x14ac:knownFonts="1">
    <font>
      <sz val="11"/>
      <color theme="1"/>
      <name val="Calibri"/>
      <family val="2"/>
      <charset val="1"/>
    </font>
    <font>
      <b/>
      <sz val="20"/>
      <color rgb="FFFFFFFF"/>
      <name val="Arial"/>
      <charset val="1"/>
    </font>
    <font>
      <sz val="11"/>
      <color rgb="FFC8E6C9"/>
      <name val="Arial"/>
      <charset val="1"/>
    </font>
    <font>
      <sz val="10"/>
      <color rgb="FF212121"/>
      <name val="Arial"/>
      <charset val="1"/>
    </font>
    <font>
      <b/>
      <sz val="12"/>
      <color rgb="FFFFFFFF"/>
      <name val="Arial"/>
      <charset val="1"/>
    </font>
    <font>
      <sz val="10"/>
      <color rgb="FFBBDEFB"/>
      <name val="Arial"/>
      <charset val="1"/>
    </font>
    <font>
      <b/>
      <sz val="10"/>
      <color rgb="FF212121"/>
      <name val="Arial"/>
      <charset val="1"/>
    </font>
    <font>
      <sz val="11"/>
      <color rgb="FF1565C0"/>
      <name val="Arial"/>
      <charset val="1"/>
    </font>
    <font>
      <b/>
      <sz val="10"/>
      <color rgb="FFF57F17"/>
      <name val="Arial"/>
      <charset val="1"/>
    </font>
    <font>
      <sz val="10"/>
      <color rgb="FFF57F17"/>
      <name val="Arial"/>
      <charset val="1"/>
    </font>
    <font>
      <sz val="10"/>
      <color rgb="FF1D6B3C"/>
      <name val="Arial"/>
      <charset val="1"/>
    </font>
    <font>
      <sz val="10"/>
      <color rgb="FF1565C0"/>
      <name val="Arial"/>
      <charset val="1"/>
    </font>
    <font>
      <b/>
      <sz val="11"/>
      <color rgb="FF212121"/>
      <name val="Arial"/>
      <charset val="1"/>
    </font>
    <font>
      <b/>
      <sz val="11"/>
      <color rgb="FFFFFFFF"/>
      <name val="Arial"/>
      <charset val="1"/>
    </font>
    <font>
      <i/>
      <sz val="9"/>
      <color rgb="FF37474F"/>
      <name val="Arial"/>
      <charset val="1"/>
    </font>
    <font>
      <b/>
      <sz val="11"/>
      <color rgb="FF0D47A1"/>
      <name val="Arial"/>
      <charset val="1"/>
    </font>
    <font>
      <i/>
      <sz val="8"/>
      <color rgb="FF78909C"/>
      <name val="Arial"/>
      <charset val="1"/>
    </font>
    <font>
      <b/>
      <sz val="11"/>
      <color rgb="FFB71C1C"/>
      <name val="Arial"/>
      <charset val="1"/>
    </font>
    <font>
      <b/>
      <sz val="9"/>
      <color rgb="FF1565C0"/>
      <name val="Arial"/>
      <charset val="1"/>
    </font>
    <font>
      <b/>
      <sz val="10"/>
      <color rgb="FF1565C0"/>
      <name val="Arial"/>
      <charset val="1"/>
    </font>
    <font>
      <b/>
      <sz val="9"/>
      <color rgb="FFFFFFFF"/>
      <name val="Arial"/>
      <charset val="1"/>
    </font>
    <font>
      <b/>
      <sz val="10"/>
      <color rgb="FF1D6B3C"/>
      <name val="Arial"/>
      <charset val="1"/>
    </font>
    <font>
      <sz val="9"/>
      <color rgb="FF212121"/>
      <name val="Arial"/>
      <charset val="1"/>
    </font>
    <font>
      <sz val="9"/>
      <color rgb="FFC62828"/>
      <name val="Arial"/>
      <charset val="1"/>
    </font>
    <font>
      <b/>
      <sz val="10"/>
      <color rgb="FFE65100"/>
      <name val="Arial"/>
      <charset val="1"/>
    </font>
    <font>
      <sz val="9"/>
      <color rgb="FF1D6B3C"/>
      <name val="Arial"/>
      <charset val="1"/>
    </font>
    <font>
      <b/>
      <sz val="10"/>
      <color rgb="FFFFFFFF"/>
      <name val="Arial"/>
      <charset val="1"/>
    </font>
    <font>
      <b/>
      <sz val="10"/>
      <color rgb="FF6A1B9A"/>
      <name val="Arial"/>
      <charset val="1"/>
    </font>
    <font>
      <b/>
      <sz val="13"/>
      <color rgb="FFFFFFFF"/>
      <name val="Arial"/>
      <charset val="1"/>
    </font>
    <font>
      <b/>
      <sz val="10"/>
      <color rgb="FFB71C1C"/>
      <name val="Arial"/>
      <charset val="1"/>
    </font>
    <font>
      <sz val="10"/>
      <color rgb="FFB71C1C"/>
      <name val="Arial"/>
      <charset val="1"/>
    </font>
    <font>
      <sz val="9"/>
      <color rgb="FFE65100"/>
      <name val="Arial"/>
      <charset val="1"/>
    </font>
  </fonts>
  <fills count="25">
    <fill>
      <patternFill patternType="none"/>
    </fill>
    <fill>
      <patternFill patternType="gray125"/>
    </fill>
    <fill>
      <patternFill patternType="solid">
        <fgColor rgb="FF1D6B3C"/>
        <bgColor rgb="FF2E7D32"/>
      </patternFill>
    </fill>
    <fill>
      <patternFill patternType="solid">
        <fgColor rgb="FF2E7D32"/>
        <bgColor rgb="FF1D6B3C"/>
      </patternFill>
    </fill>
    <fill>
      <patternFill patternType="solid">
        <fgColor rgb="FFFFFFFF"/>
        <bgColor rgb="FFFAFAFA"/>
      </patternFill>
    </fill>
    <fill>
      <patternFill patternType="solid">
        <fgColor rgb="FFE3F2FD"/>
        <bgColor rgb="FFE8F5E9"/>
      </patternFill>
    </fill>
    <fill>
      <patternFill patternType="solid">
        <fgColor rgb="FFF5F5F5"/>
        <bgColor rgb="FFFAFAFA"/>
      </patternFill>
    </fill>
    <fill>
      <patternFill patternType="solid">
        <fgColor rgb="FFFFF8E1"/>
        <bgColor rgb="FFFFF3E0"/>
      </patternFill>
    </fill>
    <fill>
      <patternFill patternType="solid">
        <fgColor rgb="FFE8F5E9"/>
        <bgColor rgb="FFEDF7ED"/>
      </patternFill>
    </fill>
    <fill>
      <patternFill patternType="solid">
        <fgColor rgb="FFF3E5F5"/>
        <bgColor rgb="FFFFEBEE"/>
      </patternFill>
    </fill>
    <fill>
      <patternFill patternType="solid">
        <fgColor rgb="FFFFFF99"/>
        <bgColor rgb="FFFFF8E1"/>
      </patternFill>
    </fill>
    <fill>
      <patternFill patternType="solid">
        <fgColor rgb="FFFFFDE7"/>
        <bgColor rgb="FFFFF8E1"/>
      </patternFill>
    </fill>
    <fill>
      <patternFill patternType="solid">
        <fgColor rgb="FFFFCC80"/>
        <bgColor rgb="FFD9D9D9"/>
      </patternFill>
    </fill>
    <fill>
      <patternFill patternType="solid">
        <fgColor rgb="FFFF8A80"/>
        <bgColor rgb="FFF57F17"/>
      </patternFill>
    </fill>
    <fill>
      <patternFill patternType="solid">
        <fgColor rgb="FF1565C0"/>
        <bgColor rgb="FF0D47A1"/>
      </patternFill>
    </fill>
    <fill>
      <patternFill patternType="solid">
        <fgColor rgb="FFC62828"/>
        <bgColor rgb="FFB71C1C"/>
      </patternFill>
    </fill>
    <fill>
      <patternFill patternType="solid">
        <fgColor rgb="FFE65100"/>
        <bgColor rgb="FFF57F17"/>
      </patternFill>
    </fill>
    <fill>
      <patternFill patternType="solid">
        <fgColor rgb="FFB71C1C"/>
        <bgColor rgb="FFC62828"/>
      </patternFill>
    </fill>
    <fill>
      <patternFill patternType="solid">
        <fgColor rgb="FF4CAF50"/>
        <bgColor rgb="FF1D9E75"/>
      </patternFill>
    </fill>
    <fill>
      <patternFill patternType="solid">
        <fgColor rgb="FF6A1B9A"/>
        <bgColor rgb="FF4A148C"/>
      </patternFill>
    </fill>
    <fill>
      <patternFill patternType="solid">
        <fgColor rgb="FF4A148C"/>
        <bgColor rgb="FF6A1B9A"/>
      </patternFill>
    </fill>
    <fill>
      <patternFill patternType="solid">
        <fgColor rgb="FFEDF7ED"/>
        <bgColor rgb="FFE8F5E9"/>
      </patternFill>
    </fill>
    <fill>
      <patternFill patternType="solid">
        <fgColor rgb="FFFFEBEE"/>
        <bgColor rgb="FFFFF3E0"/>
      </patternFill>
    </fill>
    <fill>
      <patternFill patternType="solid">
        <fgColor rgb="FFFAFAFA"/>
        <bgColor rgb="FFFFFFFF"/>
      </patternFill>
    </fill>
    <fill>
      <patternFill patternType="solid">
        <fgColor rgb="FFFFF3E0"/>
        <bgColor rgb="FFFFF8E1"/>
      </patternFill>
    </fill>
  </fills>
  <borders count="4">
    <border>
      <left/>
      <right/>
      <top/>
      <bottom/>
      <diagonal/>
    </border>
    <border>
      <left style="thin">
        <color rgb="FFBDBDBD"/>
      </left>
      <right style="thin">
        <color rgb="FFBDBDBD"/>
      </right>
      <top style="thin">
        <color rgb="FFBDBDBD"/>
      </top>
      <bottom style="thin">
        <color rgb="FFBDBDBD"/>
      </bottom>
      <diagonal/>
    </border>
    <border>
      <left style="medium">
        <color rgb="FF424242"/>
      </left>
      <right style="medium">
        <color rgb="FF424242"/>
      </right>
      <top style="medium">
        <color rgb="FF424242"/>
      </top>
      <bottom style="medium">
        <color rgb="FF424242"/>
      </bottom>
      <diagonal/>
    </border>
    <border>
      <left style="medium">
        <color rgb="FF424242"/>
      </left>
      <right/>
      <top style="medium">
        <color rgb="FF424242"/>
      </top>
      <bottom style="medium">
        <color rgb="FF424242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3" fillId="2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indent="1"/>
    </xf>
    <xf numFmtId="164" fontId="15" fillId="1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15" fillId="10" borderId="2" xfId="0" applyNumberFormat="1" applyFont="1" applyFill="1" applyBorder="1" applyAlignment="1">
      <alignment horizontal="center" vertical="center"/>
    </xf>
    <xf numFmtId="165" fontId="15" fillId="10" borderId="2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left" vertical="center" indent="1"/>
    </xf>
    <xf numFmtId="1" fontId="17" fillId="13" borderId="2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 indent="1"/>
    </xf>
    <xf numFmtId="2" fontId="19" fillId="5" borderId="2" xfId="0" applyNumberFormat="1" applyFont="1" applyFill="1" applyBorder="1" applyAlignment="1">
      <alignment horizontal="center" vertical="center"/>
    </xf>
    <xf numFmtId="164" fontId="19" fillId="5" borderId="2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14" borderId="2" xfId="0" applyFont="1" applyFill="1" applyBorder="1" applyAlignment="1">
      <alignment horizontal="center" vertical="center" wrapText="1"/>
    </xf>
    <xf numFmtId="0" fontId="20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 wrapText="1"/>
    </xf>
    <xf numFmtId="0" fontId="20" fillId="18" borderId="2" xfId="0" applyFont="1" applyFill="1" applyBorder="1" applyAlignment="1">
      <alignment horizontal="center" vertical="center" wrapText="1"/>
    </xf>
    <xf numFmtId="0" fontId="20" fillId="19" borderId="2" xfId="0" applyFont="1" applyFill="1" applyBorder="1" applyAlignment="1">
      <alignment horizontal="center" vertical="center" wrapText="1"/>
    </xf>
    <xf numFmtId="0" fontId="20" fillId="20" borderId="2" xfId="0" applyFont="1" applyFill="1" applyBorder="1" applyAlignment="1">
      <alignment horizontal="center" vertical="center" wrapText="1"/>
    </xf>
    <xf numFmtId="0" fontId="21" fillId="21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164" fontId="19" fillId="5" borderId="1" xfId="0" applyNumberFormat="1" applyFont="1" applyFill="1" applyBorder="1" applyAlignment="1">
      <alignment horizontal="center" vertical="center"/>
    </xf>
    <xf numFmtId="164" fontId="23" fillId="22" borderId="1" xfId="0" applyNumberFormat="1" applyFont="1" applyFill="1" applyBorder="1" applyAlignment="1">
      <alignment horizontal="center" vertical="center"/>
    </xf>
    <xf numFmtId="2" fontId="24" fillId="7" borderId="1" xfId="0" applyNumberFormat="1" applyFont="1" applyFill="1" applyBorder="1" applyAlignment="1">
      <alignment horizontal="center" vertical="center"/>
    </xf>
    <xf numFmtId="164" fontId="25" fillId="8" borderId="1" xfId="0" applyNumberFormat="1" applyFont="1" applyFill="1" applyBorder="1" applyAlignment="1">
      <alignment horizontal="center" vertical="center"/>
    </xf>
    <xf numFmtId="164" fontId="21" fillId="8" borderId="1" xfId="0" applyNumberFormat="1" applyFont="1" applyFill="1" applyBorder="1" applyAlignment="1">
      <alignment horizontal="center" vertical="center"/>
    </xf>
    <xf numFmtId="10" fontId="21" fillId="8" borderId="1" xfId="0" applyNumberFormat="1" applyFont="1" applyFill="1" applyBorder="1" applyAlignment="1">
      <alignment horizontal="center" vertical="center"/>
    </xf>
    <xf numFmtId="164" fontId="26" fillId="18" borderId="2" xfId="0" applyNumberFormat="1" applyFont="1" applyFill="1" applyBorder="1" applyAlignment="1">
      <alignment horizontal="center" vertical="center"/>
    </xf>
    <xf numFmtId="10" fontId="22" fillId="4" borderId="1" xfId="0" applyNumberFormat="1" applyFont="1" applyFill="1" applyBorder="1" applyAlignment="1">
      <alignment horizontal="center" vertical="center"/>
    </xf>
    <xf numFmtId="166" fontId="27" fillId="9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2" fillId="23" borderId="1" xfId="0" applyFont="1" applyFill="1" applyBorder="1" applyAlignment="1">
      <alignment horizontal="center" vertical="center"/>
    </xf>
    <xf numFmtId="164" fontId="19" fillId="23" borderId="1" xfId="0" applyNumberFormat="1" applyFont="1" applyFill="1" applyBorder="1" applyAlignment="1">
      <alignment horizontal="center" vertical="center"/>
    </xf>
    <xf numFmtId="10" fontId="22" fillId="23" borderId="1" xfId="0" applyNumberFormat="1" applyFont="1" applyFill="1" applyBorder="1" applyAlignment="1">
      <alignment horizontal="center" vertical="center"/>
    </xf>
    <xf numFmtId="0" fontId="6" fillId="23" borderId="1" xfId="0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horizontal="center" vertical="center"/>
    </xf>
    <xf numFmtId="164" fontId="26" fillId="2" borderId="2" xfId="0" applyNumberFormat="1" applyFont="1" applyFill="1" applyBorder="1" applyAlignment="1">
      <alignment horizontal="center" vertical="center"/>
    </xf>
    <xf numFmtId="10" fontId="26" fillId="2" borderId="2" xfId="0" applyNumberFormat="1" applyFont="1" applyFill="1" applyBorder="1" applyAlignment="1">
      <alignment horizontal="center" vertical="center"/>
    </xf>
    <xf numFmtId="166" fontId="26" fillId="2" borderId="2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 applyAlignment="1">
      <alignment horizontal="center" vertical="center"/>
    </xf>
    <xf numFmtId="0" fontId="20" fillId="16" borderId="0" xfId="0" applyFont="1" applyFill="1" applyAlignment="1">
      <alignment horizontal="center" vertical="center"/>
    </xf>
    <xf numFmtId="0" fontId="20" fillId="17" borderId="0" xfId="0" applyFont="1" applyFill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0" fontId="14" fillId="11" borderId="0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indent="1"/>
    </xf>
    <xf numFmtId="0" fontId="3" fillId="4" borderId="0" xfId="0" applyFont="1" applyFill="1" applyBorder="1" applyAlignment="1">
      <alignment horizontal="left" vertical="center" indent="1"/>
    </xf>
    <xf numFmtId="0" fontId="19" fillId="5" borderId="0" xfId="0" applyFont="1" applyFill="1" applyBorder="1" applyAlignment="1">
      <alignment horizontal="left" vertical="center" indent="1"/>
    </xf>
    <xf numFmtId="0" fontId="3" fillId="10" borderId="0" xfId="0" applyFont="1" applyFill="1" applyBorder="1" applyAlignment="1">
      <alignment horizontal="left" vertical="center" indent="1"/>
    </xf>
    <xf numFmtId="0" fontId="10" fillId="8" borderId="0" xfId="0" applyFont="1" applyFill="1" applyBorder="1" applyAlignment="1">
      <alignment horizontal="left" vertical="center" indent="1"/>
    </xf>
    <xf numFmtId="0" fontId="11" fillId="5" borderId="0" xfId="0" applyFont="1" applyFill="1" applyBorder="1" applyAlignment="1">
      <alignment horizontal="left" vertical="center" indent="1"/>
    </xf>
    <xf numFmtId="0" fontId="29" fillId="13" borderId="0" xfId="0" applyFont="1" applyFill="1" applyBorder="1" applyAlignment="1">
      <alignment horizontal="left" vertical="center" indent="1"/>
    </xf>
    <xf numFmtId="0" fontId="30" fillId="13" borderId="0" xfId="0" applyFont="1" applyFill="1" applyBorder="1" applyAlignment="1">
      <alignment horizontal="left" vertical="center" indent="1"/>
    </xf>
    <xf numFmtId="0" fontId="8" fillId="7" borderId="0" xfId="0" applyFont="1" applyFill="1" applyBorder="1" applyAlignment="1">
      <alignment horizontal="left" vertical="center" indent="1"/>
    </xf>
    <xf numFmtId="0" fontId="9" fillId="7" borderId="0" xfId="0" applyFont="1" applyFill="1" applyBorder="1" applyAlignment="1">
      <alignment horizontal="left" vertical="center" indent="1"/>
    </xf>
    <xf numFmtId="0" fontId="6" fillId="6" borderId="0" xfId="0" applyFont="1" applyFill="1" applyBorder="1" applyAlignment="1">
      <alignment horizontal="left" vertical="center" indent="1"/>
    </xf>
    <xf numFmtId="0" fontId="22" fillId="6" borderId="0" xfId="0" applyFont="1" applyFill="1" applyBorder="1" applyAlignment="1">
      <alignment horizontal="left" vertical="center" indent="1"/>
    </xf>
    <xf numFmtId="0" fontId="24" fillId="24" borderId="0" xfId="0" applyFont="1" applyFill="1" applyBorder="1" applyAlignment="1">
      <alignment horizontal="left" vertical="center" indent="1"/>
    </xf>
    <xf numFmtId="0" fontId="31" fillId="24" borderId="0" xfId="0" applyFont="1" applyFill="1" applyBorder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3E0"/>
      <rgbColor rgb="FFFF00FF"/>
      <rgbColor rgb="FF00FFFF"/>
      <rgbColor rgb="FF800000"/>
      <rgbColor rgb="FF1D6B3C"/>
      <rgbColor rgb="FF000080"/>
      <rgbColor rgb="FF808000"/>
      <rgbColor rgb="FF6A1B9A"/>
      <rgbColor rgb="FF2E7D32"/>
      <rgbColor rgb="FFBDBDBD"/>
      <rgbColor rgb="FF878787"/>
      <rgbColor rgb="FFF5F5F5"/>
      <rgbColor rgb="FFC62828"/>
      <rgbColor rgb="FFFFF8E1"/>
      <rgbColor rgb="FFE3F2FD"/>
      <rgbColor rgb="FF4A148C"/>
      <rgbColor rgb="FFFF8A80"/>
      <rgbColor rgb="FF1565C0"/>
      <rgbColor rgb="FFBBDEFB"/>
      <rgbColor rgb="FF000080"/>
      <rgbColor rgb="FFFF00FF"/>
      <rgbColor rgb="FFFFFDE7"/>
      <rgbColor rgb="FF00FFFF"/>
      <rgbColor rgb="FF800080"/>
      <rgbColor rgb="FF800000"/>
      <rgbColor rgb="FF008080"/>
      <rgbColor rgb="FF0000FF"/>
      <rgbColor rgb="FF00CCFF"/>
      <rgbColor rgb="FFE8F5E9"/>
      <rgbColor rgb="FFC8E6C9"/>
      <rgbColor rgb="FFFFFF99"/>
      <rgbColor rgb="FFD9D9D9"/>
      <rgbColor rgb="FFF3E5F5"/>
      <rgbColor rgb="FFFFEBEE"/>
      <rgbColor rgb="FFFFCC80"/>
      <rgbColor rgb="FF3366FF"/>
      <rgbColor rgb="FF4CAF50"/>
      <rgbColor rgb="FFFAFAFA"/>
      <rgbColor rgb="FFEDF7ED"/>
      <rgbColor rgb="FFF57F17"/>
      <rgbColor rgb="FFE65100"/>
      <rgbColor rgb="FF666699"/>
      <rgbColor rgb="FF78909C"/>
      <rgbColor rgb="FF0D47A1"/>
      <rgbColor rgb="FF1D9E75"/>
      <rgbColor rgb="FF003300"/>
      <rgbColor rgb="FF212121"/>
      <rgbColor rgb="FFB71C1C"/>
      <rgbColor rgb="FF993366"/>
      <rgbColor rgb="FF37474F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Balance Growth ($)</a:t>
            </a:r>
          </a:p>
        </c:rich>
      </c:tx>
      <c:layout/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Charts!$B$1</c:f>
              <c:strCache>
                <c:ptCount val="1"/>
                <c:pt idx="0">
                  <c:v>Balance ($)</c:v>
                </c:pt>
              </c:strCache>
            </c:strRef>
          </c:tx>
          <c:spPr>
            <a:ln w="24840">
              <a:solidFill>
                <a:srgbClr val="1D9E7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Charts!$A$2:$A$32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Charts!$B$2:$B$32</c:f>
              <c:numCache>
                <c:formatCode>\$#\ ##0.00</c:formatCode>
                <c:ptCount val="3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170</c:v>
                </c:pt>
                <c:pt idx="7">
                  <c:v>190</c:v>
                </c:pt>
                <c:pt idx="8">
                  <c:v>210</c:v>
                </c:pt>
                <c:pt idx="9">
                  <c:v>230</c:v>
                </c:pt>
                <c:pt idx="10">
                  <c:v>250</c:v>
                </c:pt>
                <c:pt idx="11">
                  <c:v>280</c:v>
                </c:pt>
                <c:pt idx="12">
                  <c:v>310</c:v>
                </c:pt>
                <c:pt idx="13">
                  <c:v>340</c:v>
                </c:pt>
                <c:pt idx="14">
                  <c:v>370</c:v>
                </c:pt>
                <c:pt idx="15">
                  <c:v>410</c:v>
                </c:pt>
                <c:pt idx="16">
                  <c:v>450</c:v>
                </c:pt>
                <c:pt idx="17">
                  <c:v>500</c:v>
                </c:pt>
                <c:pt idx="18">
                  <c:v>550</c:v>
                </c:pt>
                <c:pt idx="19">
                  <c:v>610</c:v>
                </c:pt>
                <c:pt idx="20">
                  <c:v>670</c:v>
                </c:pt>
                <c:pt idx="21">
                  <c:v>740</c:v>
                </c:pt>
                <c:pt idx="22">
                  <c:v>810</c:v>
                </c:pt>
                <c:pt idx="23">
                  <c:v>890</c:v>
                </c:pt>
                <c:pt idx="24">
                  <c:v>980</c:v>
                </c:pt>
                <c:pt idx="25">
                  <c:v>1080</c:v>
                </c:pt>
                <c:pt idx="26">
                  <c:v>1190</c:v>
                </c:pt>
                <c:pt idx="27">
                  <c:v>1310</c:v>
                </c:pt>
                <c:pt idx="28">
                  <c:v>1440</c:v>
                </c:pt>
                <c:pt idx="29">
                  <c:v>1580</c:v>
                </c:pt>
                <c:pt idx="30">
                  <c:v>1740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775-416C-9205-86540B621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532899"/>
        <c:axId val="20601488"/>
      </c:lineChart>
      <c:catAx>
        <c:axId val="753289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Trading Day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601488"/>
        <c:crosses val="autoZero"/>
        <c:auto val="1"/>
        <c:lblAlgn val="ctr"/>
        <c:lblOffset val="100"/>
        <c:noMultiLvlLbl val="0"/>
      </c:catAx>
      <c:valAx>
        <c:axId val="2060148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Balance ($)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\$#\ ##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7532899"/>
        <c:crosses val="autoZero"/>
        <c:crossBetween val="between"/>
      </c:valAx>
      <c:spPr>
        <a:noFill/>
        <a:ln w="0">
          <a:noFill/>
        </a:ln>
      </c:spPr>
    </c:plotArea>
    <c:legend>
      <c:legendPos val="r"/>
      <c:layout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Daily Lot Size (Max 200)</a:t>
            </a:r>
          </a:p>
        </c:rich>
      </c:tx>
      <c:layout/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Charts!$C$1</c:f>
              <c:strCache>
                <c:ptCount val="1"/>
                <c:pt idx="0">
                  <c:v>Lot</c:v>
                </c:pt>
              </c:strCache>
            </c:strRef>
          </c:tx>
          <c:spPr>
            <a:ln w="24840">
              <a:solidFill>
                <a:srgbClr val="E651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Charts!$A$2:$A$32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Charts!$C$2:$C$32</c:f>
              <c:numCache>
                <c:formatCode>0.00</c:formatCode>
                <c:ptCount val="31"/>
                <c:pt idx="0" formatCode="General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0.04</c:v>
                </c:pt>
                <c:pt idx="16">
                  <c:v>0.04</c:v>
                </c:pt>
                <c:pt idx="17">
                  <c:v>0.05</c:v>
                </c:pt>
                <c:pt idx="18">
                  <c:v>0.05</c:v>
                </c:pt>
                <c:pt idx="19">
                  <c:v>0.06</c:v>
                </c:pt>
                <c:pt idx="20">
                  <c:v>0.06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0.08</c:v>
                </c:pt>
                <c:pt idx="24">
                  <c:v>0.09</c:v>
                </c:pt>
                <c:pt idx="25">
                  <c:v>0.1</c:v>
                </c:pt>
                <c:pt idx="26">
                  <c:v>0.11</c:v>
                </c:pt>
                <c:pt idx="27">
                  <c:v>0.12</c:v>
                </c:pt>
                <c:pt idx="28">
                  <c:v>0.13</c:v>
                </c:pt>
                <c:pt idx="29">
                  <c:v>0.14000000000000001</c:v>
                </c:pt>
                <c:pt idx="30">
                  <c:v>0.16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A8A-4E3E-BDF6-B93DDFDDFCFF}"/>
            </c:ext>
          </c:extLst>
        </c:ser>
        <c:ser>
          <c:idx val="1"/>
          <c:order val="1"/>
          <c:tx>
            <c:strRef>
              <c:f>Charts!$D$1</c:f>
              <c:strCache>
                <c:ptCount val="1"/>
                <c:pt idx="0">
                  <c:v>Max Lot 200</c:v>
                </c:pt>
              </c:strCache>
            </c:strRef>
          </c:tx>
          <c:spPr>
            <a:ln w="18000">
              <a:solidFill>
                <a:srgbClr val="C6282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Charts!$A$2:$A$32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Charts!$D$2:$D$32</c:f>
              <c:numCache>
                <c:formatCode>General</c:formatCode>
                <c:ptCount val="31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200</c:v>
                </c:pt>
                <c:pt idx="25">
                  <c:v>200</c:v>
                </c:pt>
                <c:pt idx="26">
                  <c:v>200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A8A-4E3E-BDF6-B93DDFDDF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9834329"/>
        <c:axId val="60657642"/>
      </c:lineChart>
      <c:catAx>
        <c:axId val="8983432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Trading Day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60657642"/>
        <c:crosses val="autoZero"/>
        <c:auto val="1"/>
        <c:lblAlgn val="ctr"/>
        <c:lblOffset val="100"/>
        <c:noMultiLvlLbl val="0"/>
      </c:catAx>
      <c:valAx>
        <c:axId val="6065764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Lot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89834329"/>
        <c:crosses val="autoZero"/>
        <c:crossBetween val="between"/>
      </c:valAx>
      <c:spPr>
        <a:noFill/>
        <a:ln w="0">
          <a:noFill/>
        </a:ln>
      </c:spPr>
    </c:plotArea>
    <c:legend>
      <c:legendPos val="r"/>
      <c:layout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20</xdr:col>
      <xdr:colOff>186840</xdr:colOff>
      <xdr:row>25</xdr:row>
      <xdr:rowOff>107640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17</xdr:row>
      <xdr:rowOff>0</xdr:rowOff>
    </xdr:from>
    <xdr:to>
      <xdr:col>20</xdr:col>
      <xdr:colOff>186840</xdr:colOff>
      <xdr:row>41</xdr:row>
      <xdr:rowOff>107640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A24" sqref="A24:E24"/>
    </sheetView>
  </sheetViews>
  <sheetFormatPr defaultColWidth="8.6328125" defaultRowHeight="14.5" x14ac:dyDescent="0.35"/>
  <cols>
    <col min="1" max="1" width="70" customWidth="1"/>
  </cols>
  <sheetData>
    <row r="1" spans="1:5" ht="39.75" customHeight="1" x14ac:dyDescent="0.35">
      <c r="A1" s="13" t="s">
        <v>0</v>
      </c>
      <c r="B1" s="13"/>
      <c r="C1" s="13"/>
      <c r="D1" s="13"/>
      <c r="E1" s="13"/>
    </row>
    <row r="2" spans="1:5" ht="21.75" customHeight="1" x14ac:dyDescent="0.35">
      <c r="A2" s="12" t="s">
        <v>1</v>
      </c>
      <c r="B2" s="12"/>
      <c r="C2" s="12"/>
      <c r="D2" s="12"/>
      <c r="E2" s="12"/>
    </row>
    <row r="3" spans="1:5" ht="9.75" customHeight="1" x14ac:dyDescent="0.35">
      <c r="A3" s="11"/>
      <c r="B3" s="11"/>
      <c r="C3" s="11"/>
      <c r="D3" s="11"/>
      <c r="E3" s="11"/>
    </row>
    <row r="4" spans="1:5" ht="27.75" customHeight="1" x14ac:dyDescent="0.35">
      <c r="A4" s="10" t="s">
        <v>2</v>
      </c>
      <c r="B4" s="10"/>
      <c r="C4" s="10"/>
      <c r="D4" s="10"/>
      <c r="E4" s="10"/>
    </row>
    <row r="5" spans="1:5" ht="21.75" customHeight="1" x14ac:dyDescent="0.35">
      <c r="A5" s="9" t="s">
        <v>3</v>
      </c>
      <c r="B5" s="9"/>
      <c r="C5" s="9"/>
      <c r="D5" s="9"/>
      <c r="E5" s="9"/>
    </row>
    <row r="6" spans="1:5" ht="9.75" customHeight="1" x14ac:dyDescent="0.35">
      <c r="A6" s="11"/>
      <c r="B6" s="11"/>
      <c r="C6" s="11"/>
      <c r="D6" s="11"/>
      <c r="E6" s="11"/>
    </row>
    <row r="7" spans="1:5" ht="19.5" customHeight="1" x14ac:dyDescent="0.35">
      <c r="A7" s="8" t="s">
        <v>4</v>
      </c>
      <c r="B7" s="8"/>
      <c r="C7" s="8"/>
      <c r="D7" s="8"/>
      <c r="E7" s="8"/>
    </row>
    <row r="8" spans="1:5" ht="19.5" customHeight="1" x14ac:dyDescent="0.35">
      <c r="A8" s="7" t="s">
        <v>5</v>
      </c>
      <c r="B8" s="7"/>
      <c r="C8" s="7"/>
      <c r="D8" s="7"/>
      <c r="E8" s="7"/>
    </row>
    <row r="9" spans="1:5" ht="7.5" customHeight="1" x14ac:dyDescent="0.35">
      <c r="A9" s="11"/>
      <c r="B9" s="11"/>
      <c r="C9" s="11"/>
      <c r="D9" s="11"/>
      <c r="E9" s="11"/>
    </row>
    <row r="10" spans="1:5" ht="19.5" customHeight="1" x14ac:dyDescent="0.35">
      <c r="A10" s="8" t="s">
        <v>6</v>
      </c>
      <c r="B10" s="8"/>
      <c r="C10" s="8"/>
      <c r="D10" s="8"/>
      <c r="E10" s="8"/>
    </row>
    <row r="11" spans="1:5" ht="18" customHeight="1" x14ac:dyDescent="0.35">
      <c r="A11" s="11" t="s">
        <v>7</v>
      </c>
      <c r="B11" s="11"/>
      <c r="C11" s="11"/>
      <c r="D11" s="11"/>
      <c r="E11" s="11"/>
    </row>
    <row r="12" spans="1:5" ht="18" customHeight="1" x14ac:dyDescent="0.35">
      <c r="A12" s="11" t="s">
        <v>8</v>
      </c>
      <c r="B12" s="11"/>
      <c r="C12" s="11"/>
      <c r="D12" s="11"/>
      <c r="E12" s="11"/>
    </row>
    <row r="13" spans="1:5" ht="18" customHeight="1" x14ac:dyDescent="0.35">
      <c r="A13" s="11" t="s">
        <v>9</v>
      </c>
      <c r="B13" s="11"/>
      <c r="C13" s="11"/>
      <c r="D13" s="11"/>
      <c r="E13" s="11"/>
    </row>
    <row r="14" spans="1:5" ht="18" customHeight="1" x14ac:dyDescent="0.35">
      <c r="A14" s="11" t="s">
        <v>10</v>
      </c>
      <c r="B14" s="11"/>
      <c r="C14" s="11"/>
      <c r="D14" s="11"/>
      <c r="E14" s="11"/>
    </row>
    <row r="15" spans="1:5" ht="7.5" customHeight="1" x14ac:dyDescent="0.35">
      <c r="A15" s="11"/>
      <c r="B15" s="11"/>
      <c r="C15" s="11"/>
      <c r="D15" s="11"/>
      <c r="E15" s="11"/>
    </row>
    <row r="16" spans="1:5" ht="19.5" customHeight="1" x14ac:dyDescent="0.35">
      <c r="A16" s="6" t="s">
        <v>11</v>
      </c>
      <c r="B16" s="6"/>
      <c r="C16" s="6"/>
      <c r="D16" s="6"/>
      <c r="E16" s="6"/>
    </row>
    <row r="17" spans="1:5" ht="18" customHeight="1" x14ac:dyDescent="0.35">
      <c r="A17" s="5" t="s">
        <v>12</v>
      </c>
      <c r="B17" s="5"/>
      <c r="C17" s="5"/>
      <c r="D17" s="5"/>
      <c r="E17" s="5"/>
    </row>
    <row r="18" spans="1:5" ht="18" customHeight="1" x14ac:dyDescent="0.35">
      <c r="A18" s="4" t="s">
        <v>13</v>
      </c>
      <c r="B18" s="4"/>
      <c r="C18" s="4"/>
      <c r="D18" s="4"/>
      <c r="E18" s="4"/>
    </row>
    <row r="19" spans="1:5" ht="18" customHeight="1" x14ac:dyDescent="0.35">
      <c r="A19" s="4" t="s">
        <v>14</v>
      </c>
      <c r="B19" s="4"/>
      <c r="C19" s="4"/>
      <c r="D19" s="4"/>
      <c r="E19" s="4"/>
    </row>
    <row r="20" spans="1:5" ht="7.5" customHeight="1" x14ac:dyDescent="0.35">
      <c r="A20" s="11"/>
      <c r="B20" s="11"/>
      <c r="C20" s="11"/>
      <c r="D20" s="11"/>
      <c r="E20" s="11"/>
    </row>
    <row r="21" spans="1:5" ht="19.5" customHeight="1" x14ac:dyDescent="0.35">
      <c r="A21" s="8" t="s">
        <v>15</v>
      </c>
      <c r="B21" s="8"/>
      <c r="C21" s="8"/>
      <c r="D21" s="8"/>
      <c r="E21" s="8"/>
    </row>
    <row r="22" spans="1:5" ht="18" customHeight="1" x14ac:dyDescent="0.35">
      <c r="A22" s="3" t="s">
        <v>16</v>
      </c>
      <c r="B22" s="3"/>
      <c r="C22" s="3"/>
      <c r="D22" s="3"/>
      <c r="E22" s="3"/>
    </row>
    <row r="23" spans="1:5" ht="18" customHeight="1" x14ac:dyDescent="0.35">
      <c r="A23" s="5" t="s">
        <v>17</v>
      </c>
      <c r="B23" s="5"/>
      <c r="C23" s="5"/>
      <c r="D23" s="5"/>
      <c r="E23" s="5"/>
    </row>
    <row r="24" spans="1:5" ht="18" customHeight="1" x14ac:dyDescent="0.35">
      <c r="A24" s="11"/>
      <c r="B24" s="11"/>
      <c r="C24" s="11"/>
      <c r="D24" s="11"/>
      <c r="E24" s="11"/>
    </row>
    <row r="25" spans="1:5" ht="18" customHeight="1" x14ac:dyDescent="0.35">
      <c r="A25" s="2" t="s">
        <v>18</v>
      </c>
      <c r="B25" s="2"/>
      <c r="C25" s="2"/>
      <c r="D25" s="2"/>
      <c r="E25" s="2"/>
    </row>
    <row r="26" spans="1:5" ht="7.5" customHeight="1" x14ac:dyDescent="0.35"/>
    <row r="27" spans="1:5" ht="24" customHeight="1" x14ac:dyDescent="0.35"/>
  </sheetData>
  <mergeCells count="25">
    <mergeCell ref="A24:E24"/>
    <mergeCell ref="A25:E25"/>
    <mergeCell ref="A21:E21"/>
    <mergeCell ref="A22:E22"/>
    <mergeCell ref="A23:E23"/>
    <mergeCell ref="A16:E16"/>
    <mergeCell ref="A17:E17"/>
    <mergeCell ref="A18:E18"/>
    <mergeCell ref="A19:E19"/>
    <mergeCell ref="A20:E20"/>
    <mergeCell ref="A11:E11"/>
    <mergeCell ref="A12:E12"/>
    <mergeCell ref="A13:E13"/>
    <mergeCell ref="A14:E14"/>
    <mergeCell ref="A15:E15"/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zoomScaleNormal="100" workbookViewId="0">
      <selection activeCell="F8" sqref="F8"/>
    </sheetView>
  </sheetViews>
  <sheetFormatPr defaultColWidth="8.6328125" defaultRowHeight="14.5" x14ac:dyDescent="0.35"/>
  <cols>
    <col min="1" max="1" width="18.26953125" customWidth="1"/>
    <col min="2" max="2" width="12" customWidth="1"/>
    <col min="3" max="3" width="15" customWidth="1"/>
    <col min="4" max="4" width="13" customWidth="1"/>
    <col min="5" max="5" width="12" customWidth="1"/>
    <col min="6" max="6" width="14" customWidth="1"/>
    <col min="7" max="7" width="13" customWidth="1"/>
    <col min="8" max="8" width="15" customWidth="1"/>
    <col min="9" max="9" width="12" customWidth="1"/>
    <col min="10" max="10" width="16" customWidth="1"/>
    <col min="11" max="12" width="13" customWidth="1"/>
    <col min="13" max="13" width="11" customWidth="1"/>
    <col min="14" max="14" width="13" customWidth="1"/>
  </cols>
  <sheetData>
    <row r="1" spans="1:14" ht="27.75" customHeight="1" x14ac:dyDescent="0.35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35">
      <c r="A2" s="58" t="s">
        <v>59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7.5" customHeight="1" x14ac:dyDescent="0.35"/>
    <row r="4" spans="1:14" ht="18" customHeight="1" x14ac:dyDescent="0.35">
      <c r="A4" s="14" t="s">
        <v>60</v>
      </c>
      <c r="B4" s="15">
        <v>100</v>
      </c>
      <c r="C4" s="16" t="s">
        <v>61</v>
      </c>
    </row>
    <row r="5" spans="1:14" ht="18" customHeight="1" x14ac:dyDescent="0.35">
      <c r="A5" s="14" t="s">
        <v>62</v>
      </c>
      <c r="B5" s="17">
        <v>30</v>
      </c>
      <c r="C5" s="16" t="s">
        <v>63</v>
      </c>
    </row>
    <row r="6" spans="1:14" ht="18" customHeight="1" x14ac:dyDescent="0.35">
      <c r="A6" s="14" t="s">
        <v>64</v>
      </c>
      <c r="B6" s="17">
        <v>100</v>
      </c>
      <c r="C6" s="16" t="s">
        <v>65</v>
      </c>
    </row>
    <row r="7" spans="1:14" ht="18" customHeight="1" x14ac:dyDescent="0.35">
      <c r="A7" s="14" t="s">
        <v>66</v>
      </c>
      <c r="B7" s="17">
        <v>1</v>
      </c>
      <c r="C7" s="16" t="s">
        <v>67</v>
      </c>
    </row>
    <row r="8" spans="1:14" ht="18" customHeight="1" x14ac:dyDescent="0.35">
      <c r="A8" s="14" t="s">
        <v>68</v>
      </c>
      <c r="B8" s="18">
        <v>3</v>
      </c>
      <c r="C8" s="16" t="s">
        <v>69</v>
      </c>
    </row>
    <row r="9" spans="1:14" ht="18" customHeight="1" x14ac:dyDescent="0.35">
      <c r="A9" s="14" t="s">
        <v>70</v>
      </c>
      <c r="B9" s="15">
        <v>10</v>
      </c>
      <c r="C9" s="16" t="s">
        <v>71</v>
      </c>
    </row>
    <row r="10" spans="1:14" ht="18" customHeight="1" x14ac:dyDescent="0.35">
      <c r="A10" s="19" t="s">
        <v>19</v>
      </c>
      <c r="B10" s="20">
        <v>200</v>
      </c>
      <c r="C10" s="16" t="s">
        <v>72</v>
      </c>
    </row>
    <row r="11" spans="1:14" ht="18" customHeight="1" x14ac:dyDescent="0.35">
      <c r="A11" s="14" t="s">
        <v>73</v>
      </c>
      <c r="B11" s="17">
        <v>30</v>
      </c>
      <c r="C11" s="16" t="s">
        <v>74</v>
      </c>
    </row>
    <row r="12" spans="1:14" ht="6" customHeight="1" x14ac:dyDescent="0.35"/>
    <row r="13" spans="1:14" ht="18" customHeight="1" x14ac:dyDescent="0.35">
      <c r="A13" s="21" t="s">
        <v>75</v>
      </c>
      <c r="B13" s="22">
        <f>MIN(ROUND(($B$4*$B$8/100)/($B$5*$B$9),2),$B$10)</f>
        <v>0.01</v>
      </c>
      <c r="C13" s="16" t="s">
        <v>76</v>
      </c>
    </row>
    <row r="14" spans="1:14" ht="18" customHeight="1" x14ac:dyDescent="0.35">
      <c r="A14" s="21" t="s">
        <v>77</v>
      </c>
      <c r="B14" s="23">
        <f>MIN(ROUND(($B$4*$B$8/100)/($B$5*$B$9),2),$B$10)*$B$6*$B$9</f>
        <v>10</v>
      </c>
      <c r="C14" s="16" t="s">
        <v>78</v>
      </c>
    </row>
    <row r="15" spans="1:14" ht="6" customHeight="1" x14ac:dyDescent="0.35"/>
    <row r="16" spans="1:14" ht="39.75" customHeight="1" x14ac:dyDescent="0.35">
      <c r="A16" s="24" t="s">
        <v>79</v>
      </c>
      <c r="B16" s="24" t="s">
        <v>80</v>
      </c>
      <c r="C16" s="25" t="s">
        <v>81</v>
      </c>
      <c r="D16" s="26" t="s">
        <v>20</v>
      </c>
      <c r="E16" s="27" t="s">
        <v>21</v>
      </c>
      <c r="F16" s="28" t="s">
        <v>82</v>
      </c>
      <c r="G16" s="29" t="s">
        <v>22</v>
      </c>
      <c r="H16" s="24" t="s">
        <v>83</v>
      </c>
      <c r="I16" s="29" t="s">
        <v>84</v>
      </c>
      <c r="J16" s="25" t="s">
        <v>85</v>
      </c>
      <c r="K16" s="26" t="s">
        <v>23</v>
      </c>
      <c r="L16" s="24" t="s">
        <v>86</v>
      </c>
      <c r="M16" s="30" t="s">
        <v>87</v>
      </c>
      <c r="N16" s="31" t="s">
        <v>88</v>
      </c>
    </row>
    <row r="17" spans="1:14" ht="16.5" customHeight="1" x14ac:dyDescent="0.35">
      <c r="A17" s="32">
        <v>1</v>
      </c>
      <c r="B17" s="33" t="s">
        <v>24</v>
      </c>
      <c r="C17" s="34">
        <f>$B$4</f>
        <v>100</v>
      </c>
      <c r="D17" s="35">
        <f t="shared" ref="D17:D46" si="0">C17*$B$8/100</f>
        <v>3</v>
      </c>
      <c r="E17" s="36">
        <f t="shared" ref="E17:E46" si="1">MIN(ROUND((C17*$B$8/100)/($B$5*$B$9),2),$B$10)</f>
        <v>0.01</v>
      </c>
      <c r="F17" s="33" t="str">
        <f t="shared" ref="F17:F46" si="2">IF(ROUND((C17*$B$8/100)/($B$5*$B$9),2)&gt;=$B$10,"MAX 200 LOT!",IF(ROUND((C17*$B$8/100)/($B$5*$B$9),2)&gt;=$B$10*0.8,"Near Limit","Normal"))</f>
        <v>Normal</v>
      </c>
      <c r="G17" s="37">
        <f t="shared" ref="G17:G46" si="3">E17*$B$6*$B$9</f>
        <v>10</v>
      </c>
      <c r="H17" s="38">
        <f t="shared" ref="H17:H46" si="4">G17*$B$7</f>
        <v>10</v>
      </c>
      <c r="I17" s="39">
        <f t="shared" ref="I17:I46" si="5">H17/C17</f>
        <v>0.1</v>
      </c>
      <c r="J17" s="40">
        <f t="shared" ref="J17:J46" si="6">C17+H17</f>
        <v>110</v>
      </c>
      <c r="K17" s="35">
        <f t="shared" ref="K17:K46" si="7">E17*$B$5*$B$9</f>
        <v>3</v>
      </c>
      <c r="L17" s="41">
        <f t="shared" ref="L17:L46" si="8">(J17-$B$4)/$B$4</f>
        <v>0.1</v>
      </c>
      <c r="M17" s="42">
        <f t="shared" ref="M17:M46" si="9">J17/$B$4</f>
        <v>1.1000000000000001</v>
      </c>
      <c r="N17" s="43" t="str">
        <f t="shared" ref="N17:N46" si="10">IF(J17&gt;=$B$4*100,"MILLIONAIRE!",IF(J17&gt;=$B$4*10,"10x REACHED!",IF(J17&gt;=$B$4*5,"5x Done",IF(J17&gt;=$B$4*2,"2x Done",IF(I17&gt;=0.4,"Strong","Going")))))</f>
        <v>Going</v>
      </c>
    </row>
    <row r="18" spans="1:14" ht="16.5" customHeight="1" x14ac:dyDescent="0.35">
      <c r="A18" s="32">
        <v>2</v>
      </c>
      <c r="B18" s="44" t="s">
        <v>25</v>
      </c>
      <c r="C18" s="45">
        <f t="shared" ref="C18:C46" si="11">J17</f>
        <v>110</v>
      </c>
      <c r="D18" s="35">
        <f t="shared" si="0"/>
        <v>3.3</v>
      </c>
      <c r="E18" s="36">
        <f t="shared" si="1"/>
        <v>0.01</v>
      </c>
      <c r="F18" s="44" t="str">
        <f t="shared" si="2"/>
        <v>Normal</v>
      </c>
      <c r="G18" s="37">
        <f t="shared" si="3"/>
        <v>10</v>
      </c>
      <c r="H18" s="38">
        <f t="shared" si="4"/>
        <v>10</v>
      </c>
      <c r="I18" s="39">
        <f t="shared" si="5"/>
        <v>9.0909090909090912E-2</v>
      </c>
      <c r="J18" s="40">
        <f t="shared" si="6"/>
        <v>120</v>
      </c>
      <c r="K18" s="35">
        <f t="shared" si="7"/>
        <v>3</v>
      </c>
      <c r="L18" s="46">
        <f t="shared" si="8"/>
        <v>0.2</v>
      </c>
      <c r="M18" s="42">
        <f t="shared" si="9"/>
        <v>1.2</v>
      </c>
      <c r="N18" s="47" t="str">
        <f t="shared" si="10"/>
        <v>Going</v>
      </c>
    </row>
    <row r="19" spans="1:14" ht="16.5" customHeight="1" x14ac:dyDescent="0.35">
      <c r="A19" s="32">
        <v>3</v>
      </c>
      <c r="B19" s="33" t="s">
        <v>26</v>
      </c>
      <c r="C19" s="48">
        <f t="shared" si="11"/>
        <v>120</v>
      </c>
      <c r="D19" s="35">
        <f t="shared" si="0"/>
        <v>3.6</v>
      </c>
      <c r="E19" s="36">
        <f t="shared" si="1"/>
        <v>0.01</v>
      </c>
      <c r="F19" s="33" t="str">
        <f t="shared" si="2"/>
        <v>Normal</v>
      </c>
      <c r="G19" s="37">
        <f t="shared" si="3"/>
        <v>10</v>
      </c>
      <c r="H19" s="38">
        <f t="shared" si="4"/>
        <v>10</v>
      </c>
      <c r="I19" s="39">
        <f t="shared" si="5"/>
        <v>8.3333333333333329E-2</v>
      </c>
      <c r="J19" s="40">
        <f t="shared" si="6"/>
        <v>130</v>
      </c>
      <c r="K19" s="35">
        <f t="shared" si="7"/>
        <v>3</v>
      </c>
      <c r="L19" s="41">
        <f t="shared" si="8"/>
        <v>0.3</v>
      </c>
      <c r="M19" s="42">
        <f t="shared" si="9"/>
        <v>1.3</v>
      </c>
      <c r="N19" s="43" t="str">
        <f t="shared" si="10"/>
        <v>Going</v>
      </c>
    </row>
    <row r="20" spans="1:14" ht="16.5" customHeight="1" x14ac:dyDescent="0.35">
      <c r="A20" s="32">
        <v>4</v>
      </c>
      <c r="B20" s="44" t="s">
        <v>27</v>
      </c>
      <c r="C20" s="45">
        <f t="shared" si="11"/>
        <v>130</v>
      </c>
      <c r="D20" s="35">
        <f t="shared" si="0"/>
        <v>3.9</v>
      </c>
      <c r="E20" s="36">
        <f t="shared" si="1"/>
        <v>0.01</v>
      </c>
      <c r="F20" s="44" t="str">
        <f t="shared" si="2"/>
        <v>Normal</v>
      </c>
      <c r="G20" s="37">
        <f t="shared" si="3"/>
        <v>10</v>
      </c>
      <c r="H20" s="38">
        <f t="shared" si="4"/>
        <v>10</v>
      </c>
      <c r="I20" s="39">
        <f t="shared" si="5"/>
        <v>7.6923076923076927E-2</v>
      </c>
      <c r="J20" s="40">
        <f t="shared" si="6"/>
        <v>140</v>
      </c>
      <c r="K20" s="35">
        <f t="shared" si="7"/>
        <v>3</v>
      </c>
      <c r="L20" s="46">
        <f t="shared" si="8"/>
        <v>0.4</v>
      </c>
      <c r="M20" s="42">
        <f t="shared" si="9"/>
        <v>1.4</v>
      </c>
      <c r="N20" s="47" t="str">
        <f t="shared" si="10"/>
        <v>Going</v>
      </c>
    </row>
    <row r="21" spans="1:14" ht="16.5" customHeight="1" x14ac:dyDescent="0.35">
      <c r="A21" s="32">
        <v>5</v>
      </c>
      <c r="B21" s="33" t="s">
        <v>28</v>
      </c>
      <c r="C21" s="48">
        <f t="shared" si="11"/>
        <v>140</v>
      </c>
      <c r="D21" s="35">
        <f t="shared" si="0"/>
        <v>4.2</v>
      </c>
      <c r="E21" s="36">
        <f t="shared" si="1"/>
        <v>0.01</v>
      </c>
      <c r="F21" s="33" t="str">
        <f t="shared" si="2"/>
        <v>Normal</v>
      </c>
      <c r="G21" s="37">
        <f t="shared" si="3"/>
        <v>10</v>
      </c>
      <c r="H21" s="38">
        <f t="shared" si="4"/>
        <v>10</v>
      </c>
      <c r="I21" s="39">
        <f t="shared" si="5"/>
        <v>7.1428571428571425E-2</v>
      </c>
      <c r="J21" s="40">
        <f t="shared" si="6"/>
        <v>150</v>
      </c>
      <c r="K21" s="35">
        <f t="shared" si="7"/>
        <v>3</v>
      </c>
      <c r="L21" s="41">
        <f t="shared" si="8"/>
        <v>0.5</v>
      </c>
      <c r="M21" s="42">
        <f t="shared" si="9"/>
        <v>1.5</v>
      </c>
      <c r="N21" s="43" t="str">
        <f t="shared" si="10"/>
        <v>Going</v>
      </c>
    </row>
    <row r="22" spans="1:14" ht="16.5" customHeight="1" x14ac:dyDescent="0.35">
      <c r="A22" s="32">
        <v>6</v>
      </c>
      <c r="B22" s="44" t="s">
        <v>29</v>
      </c>
      <c r="C22" s="45">
        <f t="shared" si="11"/>
        <v>150</v>
      </c>
      <c r="D22" s="35">
        <f t="shared" si="0"/>
        <v>4.5</v>
      </c>
      <c r="E22" s="36">
        <f t="shared" si="1"/>
        <v>0.02</v>
      </c>
      <c r="F22" s="44" t="str">
        <f t="shared" si="2"/>
        <v>Normal</v>
      </c>
      <c r="G22" s="37">
        <f t="shared" si="3"/>
        <v>20</v>
      </c>
      <c r="H22" s="38">
        <f t="shared" si="4"/>
        <v>20</v>
      </c>
      <c r="I22" s="39">
        <f t="shared" si="5"/>
        <v>0.13333333333333333</v>
      </c>
      <c r="J22" s="40">
        <f t="shared" si="6"/>
        <v>170</v>
      </c>
      <c r="K22" s="35">
        <f t="shared" si="7"/>
        <v>6</v>
      </c>
      <c r="L22" s="46">
        <f t="shared" si="8"/>
        <v>0.7</v>
      </c>
      <c r="M22" s="42">
        <f t="shared" si="9"/>
        <v>1.7</v>
      </c>
      <c r="N22" s="47" t="str">
        <f t="shared" si="10"/>
        <v>Going</v>
      </c>
    </row>
    <row r="23" spans="1:14" ht="16.5" customHeight="1" x14ac:dyDescent="0.35">
      <c r="A23" s="32">
        <v>7</v>
      </c>
      <c r="B23" s="33" t="s">
        <v>30</v>
      </c>
      <c r="C23" s="48">
        <f t="shared" si="11"/>
        <v>170</v>
      </c>
      <c r="D23" s="35">
        <f t="shared" si="0"/>
        <v>5.0999999999999996</v>
      </c>
      <c r="E23" s="36">
        <f t="shared" si="1"/>
        <v>0.02</v>
      </c>
      <c r="F23" s="33" t="str">
        <f t="shared" si="2"/>
        <v>Normal</v>
      </c>
      <c r="G23" s="37">
        <f t="shared" si="3"/>
        <v>20</v>
      </c>
      <c r="H23" s="38">
        <f t="shared" si="4"/>
        <v>20</v>
      </c>
      <c r="I23" s="39">
        <f t="shared" si="5"/>
        <v>0.11764705882352941</v>
      </c>
      <c r="J23" s="40">
        <f t="shared" si="6"/>
        <v>190</v>
      </c>
      <c r="K23" s="35">
        <f t="shared" si="7"/>
        <v>6</v>
      </c>
      <c r="L23" s="41">
        <f t="shared" si="8"/>
        <v>0.9</v>
      </c>
      <c r="M23" s="42">
        <f t="shared" si="9"/>
        <v>1.9</v>
      </c>
      <c r="N23" s="43" t="str">
        <f t="shared" si="10"/>
        <v>Going</v>
      </c>
    </row>
    <row r="24" spans="1:14" ht="16.5" customHeight="1" x14ac:dyDescent="0.35">
      <c r="A24" s="32">
        <v>8</v>
      </c>
      <c r="B24" s="44" t="s">
        <v>31</v>
      </c>
      <c r="C24" s="45">
        <f t="shared" si="11"/>
        <v>190</v>
      </c>
      <c r="D24" s="35">
        <f t="shared" si="0"/>
        <v>5.7</v>
      </c>
      <c r="E24" s="36">
        <f t="shared" si="1"/>
        <v>0.02</v>
      </c>
      <c r="F24" s="44" t="str">
        <f t="shared" si="2"/>
        <v>Normal</v>
      </c>
      <c r="G24" s="37">
        <f t="shared" si="3"/>
        <v>20</v>
      </c>
      <c r="H24" s="38">
        <f t="shared" si="4"/>
        <v>20</v>
      </c>
      <c r="I24" s="39">
        <f t="shared" si="5"/>
        <v>0.10526315789473684</v>
      </c>
      <c r="J24" s="40">
        <f t="shared" si="6"/>
        <v>210</v>
      </c>
      <c r="K24" s="35">
        <f t="shared" si="7"/>
        <v>6</v>
      </c>
      <c r="L24" s="46">
        <f t="shared" si="8"/>
        <v>1.1000000000000001</v>
      </c>
      <c r="M24" s="42">
        <f t="shared" si="9"/>
        <v>2.1</v>
      </c>
      <c r="N24" s="47" t="str">
        <f t="shared" si="10"/>
        <v>2x Done</v>
      </c>
    </row>
    <row r="25" spans="1:14" ht="16.5" customHeight="1" x14ac:dyDescent="0.35">
      <c r="A25" s="32">
        <v>9</v>
      </c>
      <c r="B25" s="33" t="s">
        <v>32</v>
      </c>
      <c r="C25" s="48">
        <f t="shared" si="11"/>
        <v>210</v>
      </c>
      <c r="D25" s="35">
        <f t="shared" si="0"/>
        <v>6.3</v>
      </c>
      <c r="E25" s="36">
        <f t="shared" si="1"/>
        <v>0.02</v>
      </c>
      <c r="F25" s="33" t="str">
        <f t="shared" si="2"/>
        <v>Normal</v>
      </c>
      <c r="G25" s="37">
        <f t="shared" si="3"/>
        <v>20</v>
      </c>
      <c r="H25" s="38">
        <f t="shared" si="4"/>
        <v>20</v>
      </c>
      <c r="I25" s="39">
        <f t="shared" si="5"/>
        <v>9.5238095238095233E-2</v>
      </c>
      <c r="J25" s="40">
        <f t="shared" si="6"/>
        <v>230</v>
      </c>
      <c r="K25" s="35">
        <f t="shared" si="7"/>
        <v>6</v>
      </c>
      <c r="L25" s="41">
        <f t="shared" si="8"/>
        <v>1.3</v>
      </c>
      <c r="M25" s="42">
        <f t="shared" si="9"/>
        <v>2.2999999999999998</v>
      </c>
      <c r="N25" s="43" t="str">
        <f t="shared" si="10"/>
        <v>2x Done</v>
      </c>
    </row>
    <row r="26" spans="1:14" ht="16.5" customHeight="1" x14ac:dyDescent="0.35">
      <c r="A26" s="32">
        <v>10</v>
      </c>
      <c r="B26" s="44" t="s">
        <v>33</v>
      </c>
      <c r="C26" s="45">
        <f t="shared" si="11"/>
        <v>230</v>
      </c>
      <c r="D26" s="35">
        <f t="shared" si="0"/>
        <v>6.9</v>
      </c>
      <c r="E26" s="36">
        <f t="shared" si="1"/>
        <v>0.02</v>
      </c>
      <c r="F26" s="44" t="str">
        <f t="shared" si="2"/>
        <v>Normal</v>
      </c>
      <c r="G26" s="37">
        <f t="shared" si="3"/>
        <v>20</v>
      </c>
      <c r="H26" s="38">
        <f t="shared" si="4"/>
        <v>20</v>
      </c>
      <c r="I26" s="39">
        <f t="shared" si="5"/>
        <v>8.6956521739130432E-2</v>
      </c>
      <c r="J26" s="40">
        <f t="shared" si="6"/>
        <v>250</v>
      </c>
      <c r="K26" s="35">
        <f t="shared" si="7"/>
        <v>6</v>
      </c>
      <c r="L26" s="46">
        <f t="shared" si="8"/>
        <v>1.5</v>
      </c>
      <c r="M26" s="42">
        <f t="shared" si="9"/>
        <v>2.5</v>
      </c>
      <c r="N26" s="47" t="str">
        <f t="shared" si="10"/>
        <v>2x Done</v>
      </c>
    </row>
    <row r="27" spans="1:14" ht="16.5" customHeight="1" x14ac:dyDescent="0.35">
      <c r="A27" s="32">
        <v>11</v>
      </c>
      <c r="B27" s="33" t="s">
        <v>34</v>
      </c>
      <c r="C27" s="48">
        <f t="shared" si="11"/>
        <v>250</v>
      </c>
      <c r="D27" s="35">
        <f t="shared" si="0"/>
        <v>7.5</v>
      </c>
      <c r="E27" s="36">
        <f t="shared" si="1"/>
        <v>0.03</v>
      </c>
      <c r="F27" s="33" t="str">
        <f t="shared" si="2"/>
        <v>Normal</v>
      </c>
      <c r="G27" s="37">
        <f t="shared" si="3"/>
        <v>30</v>
      </c>
      <c r="H27" s="38">
        <f t="shared" si="4"/>
        <v>30</v>
      </c>
      <c r="I27" s="39">
        <f t="shared" si="5"/>
        <v>0.12</v>
      </c>
      <c r="J27" s="40">
        <f t="shared" si="6"/>
        <v>280</v>
      </c>
      <c r="K27" s="35">
        <f t="shared" si="7"/>
        <v>9</v>
      </c>
      <c r="L27" s="41">
        <f t="shared" si="8"/>
        <v>1.8</v>
      </c>
      <c r="M27" s="42">
        <f t="shared" si="9"/>
        <v>2.8</v>
      </c>
      <c r="N27" s="43" t="str">
        <f t="shared" si="10"/>
        <v>2x Done</v>
      </c>
    </row>
    <row r="28" spans="1:14" ht="16.5" customHeight="1" x14ac:dyDescent="0.35">
      <c r="A28" s="32">
        <v>12</v>
      </c>
      <c r="B28" s="44" t="s">
        <v>35</v>
      </c>
      <c r="C28" s="45">
        <f t="shared" si="11"/>
        <v>280</v>
      </c>
      <c r="D28" s="35">
        <f t="shared" si="0"/>
        <v>8.4</v>
      </c>
      <c r="E28" s="36">
        <f t="shared" si="1"/>
        <v>0.03</v>
      </c>
      <c r="F28" s="44" t="str">
        <f t="shared" si="2"/>
        <v>Normal</v>
      </c>
      <c r="G28" s="37">
        <f t="shared" si="3"/>
        <v>30</v>
      </c>
      <c r="H28" s="38">
        <f t="shared" si="4"/>
        <v>30</v>
      </c>
      <c r="I28" s="39">
        <f t="shared" si="5"/>
        <v>0.10714285714285714</v>
      </c>
      <c r="J28" s="40">
        <f t="shared" si="6"/>
        <v>310</v>
      </c>
      <c r="K28" s="35">
        <f t="shared" si="7"/>
        <v>9</v>
      </c>
      <c r="L28" s="46">
        <f t="shared" si="8"/>
        <v>2.1</v>
      </c>
      <c r="M28" s="42">
        <f t="shared" si="9"/>
        <v>3.1</v>
      </c>
      <c r="N28" s="47" t="str">
        <f t="shared" si="10"/>
        <v>2x Done</v>
      </c>
    </row>
    <row r="29" spans="1:14" ht="16.5" customHeight="1" x14ac:dyDescent="0.35">
      <c r="A29" s="32">
        <v>13</v>
      </c>
      <c r="B29" s="33" t="s">
        <v>36</v>
      </c>
      <c r="C29" s="48">
        <f t="shared" si="11"/>
        <v>310</v>
      </c>
      <c r="D29" s="35">
        <f t="shared" si="0"/>
        <v>9.3000000000000007</v>
      </c>
      <c r="E29" s="36">
        <f t="shared" si="1"/>
        <v>0.03</v>
      </c>
      <c r="F29" s="33" t="str">
        <f t="shared" si="2"/>
        <v>Normal</v>
      </c>
      <c r="G29" s="37">
        <f t="shared" si="3"/>
        <v>30</v>
      </c>
      <c r="H29" s="38">
        <f t="shared" si="4"/>
        <v>30</v>
      </c>
      <c r="I29" s="39">
        <f t="shared" si="5"/>
        <v>9.6774193548387094E-2</v>
      </c>
      <c r="J29" s="40">
        <f t="shared" si="6"/>
        <v>340</v>
      </c>
      <c r="K29" s="35">
        <f t="shared" si="7"/>
        <v>9</v>
      </c>
      <c r="L29" s="41">
        <f t="shared" si="8"/>
        <v>2.4</v>
      </c>
      <c r="M29" s="42">
        <f t="shared" si="9"/>
        <v>3.4</v>
      </c>
      <c r="N29" s="43" t="str">
        <f t="shared" si="10"/>
        <v>2x Done</v>
      </c>
    </row>
    <row r="30" spans="1:14" ht="16.5" customHeight="1" x14ac:dyDescent="0.35">
      <c r="A30" s="32">
        <v>14</v>
      </c>
      <c r="B30" s="44" t="s">
        <v>37</v>
      </c>
      <c r="C30" s="45">
        <f t="shared" si="11"/>
        <v>340</v>
      </c>
      <c r="D30" s="35">
        <f t="shared" si="0"/>
        <v>10.199999999999999</v>
      </c>
      <c r="E30" s="36">
        <f t="shared" si="1"/>
        <v>0.03</v>
      </c>
      <c r="F30" s="44" t="str">
        <f t="shared" si="2"/>
        <v>Normal</v>
      </c>
      <c r="G30" s="37">
        <f t="shared" si="3"/>
        <v>30</v>
      </c>
      <c r="H30" s="38">
        <f t="shared" si="4"/>
        <v>30</v>
      </c>
      <c r="I30" s="39">
        <f t="shared" si="5"/>
        <v>8.8235294117647065E-2</v>
      </c>
      <c r="J30" s="40">
        <f t="shared" si="6"/>
        <v>370</v>
      </c>
      <c r="K30" s="35">
        <f t="shared" si="7"/>
        <v>9</v>
      </c>
      <c r="L30" s="46">
        <f t="shared" si="8"/>
        <v>2.7</v>
      </c>
      <c r="M30" s="42">
        <f t="shared" si="9"/>
        <v>3.7</v>
      </c>
      <c r="N30" s="47" t="str">
        <f t="shared" si="10"/>
        <v>2x Done</v>
      </c>
    </row>
    <row r="31" spans="1:14" ht="16.5" customHeight="1" x14ac:dyDescent="0.35">
      <c r="A31" s="32">
        <v>15</v>
      </c>
      <c r="B31" s="33" t="s">
        <v>38</v>
      </c>
      <c r="C31" s="48">
        <f t="shared" si="11"/>
        <v>370</v>
      </c>
      <c r="D31" s="35">
        <f t="shared" si="0"/>
        <v>11.1</v>
      </c>
      <c r="E31" s="36">
        <f t="shared" si="1"/>
        <v>0.04</v>
      </c>
      <c r="F31" s="33" t="str">
        <f t="shared" si="2"/>
        <v>Normal</v>
      </c>
      <c r="G31" s="37">
        <f t="shared" si="3"/>
        <v>40</v>
      </c>
      <c r="H31" s="38">
        <f t="shared" si="4"/>
        <v>40</v>
      </c>
      <c r="I31" s="39">
        <f t="shared" si="5"/>
        <v>0.10810810810810811</v>
      </c>
      <c r="J31" s="40">
        <f t="shared" si="6"/>
        <v>410</v>
      </c>
      <c r="K31" s="35">
        <f t="shared" si="7"/>
        <v>12</v>
      </c>
      <c r="L31" s="41">
        <f t="shared" si="8"/>
        <v>3.1</v>
      </c>
      <c r="M31" s="42">
        <f t="shared" si="9"/>
        <v>4.0999999999999996</v>
      </c>
      <c r="N31" s="43" t="str">
        <f t="shared" si="10"/>
        <v>2x Done</v>
      </c>
    </row>
    <row r="32" spans="1:14" ht="16.5" customHeight="1" x14ac:dyDescent="0.35">
      <c r="A32" s="32">
        <v>16</v>
      </c>
      <c r="B32" s="44" t="s">
        <v>39</v>
      </c>
      <c r="C32" s="45">
        <f t="shared" si="11"/>
        <v>410</v>
      </c>
      <c r="D32" s="35">
        <f t="shared" si="0"/>
        <v>12.3</v>
      </c>
      <c r="E32" s="36">
        <f t="shared" si="1"/>
        <v>0.04</v>
      </c>
      <c r="F32" s="44" t="str">
        <f t="shared" si="2"/>
        <v>Normal</v>
      </c>
      <c r="G32" s="37">
        <f t="shared" si="3"/>
        <v>40</v>
      </c>
      <c r="H32" s="38">
        <f t="shared" si="4"/>
        <v>40</v>
      </c>
      <c r="I32" s="39">
        <f t="shared" si="5"/>
        <v>9.7560975609756101E-2</v>
      </c>
      <c r="J32" s="40">
        <f t="shared" si="6"/>
        <v>450</v>
      </c>
      <c r="K32" s="35">
        <f t="shared" si="7"/>
        <v>12</v>
      </c>
      <c r="L32" s="46">
        <f t="shared" si="8"/>
        <v>3.5</v>
      </c>
      <c r="M32" s="42">
        <f t="shared" si="9"/>
        <v>4.5</v>
      </c>
      <c r="N32" s="47" t="str">
        <f t="shared" si="10"/>
        <v>2x Done</v>
      </c>
    </row>
    <row r="33" spans="1:14" ht="16.5" customHeight="1" x14ac:dyDescent="0.35">
      <c r="A33" s="32">
        <v>17</v>
      </c>
      <c r="B33" s="33" t="s">
        <v>40</v>
      </c>
      <c r="C33" s="48">
        <f t="shared" si="11"/>
        <v>450</v>
      </c>
      <c r="D33" s="35">
        <f t="shared" si="0"/>
        <v>13.5</v>
      </c>
      <c r="E33" s="36">
        <f t="shared" si="1"/>
        <v>0.05</v>
      </c>
      <c r="F33" s="33" t="str">
        <f t="shared" si="2"/>
        <v>Normal</v>
      </c>
      <c r="G33" s="37">
        <f t="shared" si="3"/>
        <v>50</v>
      </c>
      <c r="H33" s="38">
        <f t="shared" si="4"/>
        <v>50</v>
      </c>
      <c r="I33" s="39">
        <f t="shared" si="5"/>
        <v>0.1111111111111111</v>
      </c>
      <c r="J33" s="40">
        <f t="shared" si="6"/>
        <v>500</v>
      </c>
      <c r="K33" s="35">
        <f t="shared" si="7"/>
        <v>15</v>
      </c>
      <c r="L33" s="41">
        <f t="shared" si="8"/>
        <v>4</v>
      </c>
      <c r="M33" s="42">
        <f t="shared" si="9"/>
        <v>5</v>
      </c>
      <c r="N33" s="43" t="str">
        <f t="shared" si="10"/>
        <v>5x Done</v>
      </c>
    </row>
    <row r="34" spans="1:14" ht="16.5" customHeight="1" x14ac:dyDescent="0.35">
      <c r="A34" s="32">
        <v>18</v>
      </c>
      <c r="B34" s="44" t="s">
        <v>41</v>
      </c>
      <c r="C34" s="45">
        <f t="shared" si="11"/>
        <v>500</v>
      </c>
      <c r="D34" s="35">
        <f t="shared" si="0"/>
        <v>15</v>
      </c>
      <c r="E34" s="36">
        <f t="shared" si="1"/>
        <v>0.05</v>
      </c>
      <c r="F34" s="44" t="str">
        <f t="shared" si="2"/>
        <v>Normal</v>
      </c>
      <c r="G34" s="37">
        <f t="shared" si="3"/>
        <v>50</v>
      </c>
      <c r="H34" s="38">
        <f t="shared" si="4"/>
        <v>50</v>
      </c>
      <c r="I34" s="39">
        <f t="shared" si="5"/>
        <v>0.1</v>
      </c>
      <c r="J34" s="40">
        <f t="shared" si="6"/>
        <v>550</v>
      </c>
      <c r="K34" s="35">
        <f t="shared" si="7"/>
        <v>15</v>
      </c>
      <c r="L34" s="46">
        <f t="shared" si="8"/>
        <v>4.5</v>
      </c>
      <c r="M34" s="42">
        <f t="shared" si="9"/>
        <v>5.5</v>
      </c>
      <c r="N34" s="47" t="str">
        <f t="shared" si="10"/>
        <v>5x Done</v>
      </c>
    </row>
    <row r="35" spans="1:14" ht="16.5" customHeight="1" x14ac:dyDescent="0.35">
      <c r="A35" s="32">
        <v>19</v>
      </c>
      <c r="B35" s="33" t="s">
        <v>42</v>
      </c>
      <c r="C35" s="48">
        <f t="shared" si="11"/>
        <v>550</v>
      </c>
      <c r="D35" s="35">
        <f t="shared" si="0"/>
        <v>16.5</v>
      </c>
      <c r="E35" s="36">
        <f t="shared" si="1"/>
        <v>0.06</v>
      </c>
      <c r="F35" s="33" t="str">
        <f t="shared" si="2"/>
        <v>Normal</v>
      </c>
      <c r="G35" s="37">
        <f t="shared" si="3"/>
        <v>60</v>
      </c>
      <c r="H35" s="38">
        <f t="shared" si="4"/>
        <v>60</v>
      </c>
      <c r="I35" s="39">
        <f t="shared" si="5"/>
        <v>0.10909090909090909</v>
      </c>
      <c r="J35" s="40">
        <f t="shared" si="6"/>
        <v>610</v>
      </c>
      <c r="K35" s="35">
        <f t="shared" si="7"/>
        <v>18</v>
      </c>
      <c r="L35" s="41">
        <f t="shared" si="8"/>
        <v>5.0999999999999996</v>
      </c>
      <c r="M35" s="42">
        <f t="shared" si="9"/>
        <v>6.1</v>
      </c>
      <c r="N35" s="43" t="str">
        <f t="shared" si="10"/>
        <v>5x Done</v>
      </c>
    </row>
    <row r="36" spans="1:14" ht="16.5" customHeight="1" x14ac:dyDescent="0.35">
      <c r="A36" s="32">
        <v>20</v>
      </c>
      <c r="B36" s="44" t="s">
        <v>43</v>
      </c>
      <c r="C36" s="45">
        <f t="shared" si="11"/>
        <v>610</v>
      </c>
      <c r="D36" s="35">
        <f t="shared" si="0"/>
        <v>18.3</v>
      </c>
      <c r="E36" s="36">
        <f t="shared" si="1"/>
        <v>0.06</v>
      </c>
      <c r="F36" s="44" t="str">
        <f t="shared" si="2"/>
        <v>Normal</v>
      </c>
      <c r="G36" s="37">
        <f t="shared" si="3"/>
        <v>60</v>
      </c>
      <c r="H36" s="38">
        <f t="shared" si="4"/>
        <v>60</v>
      </c>
      <c r="I36" s="39">
        <f t="shared" si="5"/>
        <v>9.8360655737704916E-2</v>
      </c>
      <c r="J36" s="40">
        <f t="shared" si="6"/>
        <v>670</v>
      </c>
      <c r="K36" s="35">
        <f t="shared" si="7"/>
        <v>18</v>
      </c>
      <c r="L36" s="46">
        <f t="shared" si="8"/>
        <v>5.7</v>
      </c>
      <c r="M36" s="42">
        <f t="shared" si="9"/>
        <v>6.7</v>
      </c>
      <c r="N36" s="47" t="str">
        <f t="shared" si="10"/>
        <v>5x Done</v>
      </c>
    </row>
    <row r="37" spans="1:14" ht="16.5" customHeight="1" x14ac:dyDescent="0.35">
      <c r="A37" s="32">
        <v>21</v>
      </c>
      <c r="B37" s="33" t="s">
        <v>44</v>
      </c>
      <c r="C37" s="48">
        <f t="shared" si="11"/>
        <v>670</v>
      </c>
      <c r="D37" s="35">
        <f t="shared" si="0"/>
        <v>20.100000000000001</v>
      </c>
      <c r="E37" s="36">
        <f t="shared" si="1"/>
        <v>7.0000000000000007E-2</v>
      </c>
      <c r="F37" s="33" t="str">
        <f t="shared" si="2"/>
        <v>Normal</v>
      </c>
      <c r="G37" s="37">
        <f t="shared" si="3"/>
        <v>70.000000000000014</v>
      </c>
      <c r="H37" s="38">
        <f t="shared" si="4"/>
        <v>70.000000000000014</v>
      </c>
      <c r="I37" s="39">
        <f t="shared" si="5"/>
        <v>0.10447761194029853</v>
      </c>
      <c r="J37" s="40">
        <f t="shared" si="6"/>
        <v>740</v>
      </c>
      <c r="K37" s="35">
        <f t="shared" si="7"/>
        <v>21</v>
      </c>
      <c r="L37" s="41">
        <f t="shared" si="8"/>
        <v>6.4</v>
      </c>
      <c r="M37" s="42">
        <f t="shared" si="9"/>
        <v>7.4</v>
      </c>
      <c r="N37" s="43" t="str">
        <f t="shared" si="10"/>
        <v>5x Done</v>
      </c>
    </row>
    <row r="38" spans="1:14" ht="16.5" customHeight="1" x14ac:dyDescent="0.35">
      <c r="A38" s="32">
        <v>22</v>
      </c>
      <c r="B38" s="44" t="s">
        <v>45</v>
      </c>
      <c r="C38" s="45">
        <f t="shared" si="11"/>
        <v>740</v>
      </c>
      <c r="D38" s="35">
        <f t="shared" si="0"/>
        <v>22.2</v>
      </c>
      <c r="E38" s="36">
        <f t="shared" si="1"/>
        <v>7.0000000000000007E-2</v>
      </c>
      <c r="F38" s="44" t="str">
        <f t="shared" si="2"/>
        <v>Normal</v>
      </c>
      <c r="G38" s="37">
        <f t="shared" si="3"/>
        <v>70.000000000000014</v>
      </c>
      <c r="H38" s="38">
        <f t="shared" si="4"/>
        <v>70.000000000000014</v>
      </c>
      <c r="I38" s="39">
        <f t="shared" si="5"/>
        <v>9.4594594594594614E-2</v>
      </c>
      <c r="J38" s="40">
        <f t="shared" si="6"/>
        <v>810</v>
      </c>
      <c r="K38" s="35">
        <f t="shared" si="7"/>
        <v>21</v>
      </c>
      <c r="L38" s="46">
        <f t="shared" si="8"/>
        <v>7.1</v>
      </c>
      <c r="M38" s="42">
        <f t="shared" si="9"/>
        <v>8.1</v>
      </c>
      <c r="N38" s="47" t="str">
        <f t="shared" si="10"/>
        <v>5x Done</v>
      </c>
    </row>
    <row r="39" spans="1:14" ht="16.5" customHeight="1" x14ac:dyDescent="0.35">
      <c r="A39" s="32">
        <v>23</v>
      </c>
      <c r="B39" s="33" t="s">
        <v>46</v>
      </c>
      <c r="C39" s="48">
        <f t="shared" si="11"/>
        <v>810</v>
      </c>
      <c r="D39" s="35">
        <f t="shared" si="0"/>
        <v>24.3</v>
      </c>
      <c r="E39" s="36">
        <f t="shared" si="1"/>
        <v>0.08</v>
      </c>
      <c r="F39" s="33" t="str">
        <f t="shared" si="2"/>
        <v>Normal</v>
      </c>
      <c r="G39" s="37">
        <f t="shared" si="3"/>
        <v>80</v>
      </c>
      <c r="H39" s="38">
        <f t="shared" si="4"/>
        <v>80</v>
      </c>
      <c r="I39" s="39">
        <f t="shared" si="5"/>
        <v>9.8765432098765427E-2</v>
      </c>
      <c r="J39" s="40">
        <f t="shared" si="6"/>
        <v>890</v>
      </c>
      <c r="K39" s="35">
        <f t="shared" si="7"/>
        <v>24</v>
      </c>
      <c r="L39" s="41">
        <f t="shared" si="8"/>
        <v>7.9</v>
      </c>
      <c r="M39" s="42">
        <f t="shared" si="9"/>
        <v>8.9</v>
      </c>
      <c r="N39" s="43" t="str">
        <f t="shared" si="10"/>
        <v>5x Done</v>
      </c>
    </row>
    <row r="40" spans="1:14" ht="16.5" customHeight="1" x14ac:dyDescent="0.35">
      <c r="A40" s="32">
        <v>24</v>
      </c>
      <c r="B40" s="44" t="s">
        <v>47</v>
      </c>
      <c r="C40" s="45">
        <f t="shared" si="11"/>
        <v>890</v>
      </c>
      <c r="D40" s="35">
        <f t="shared" si="0"/>
        <v>26.7</v>
      </c>
      <c r="E40" s="36">
        <f t="shared" si="1"/>
        <v>0.09</v>
      </c>
      <c r="F40" s="44" t="str">
        <f t="shared" si="2"/>
        <v>Normal</v>
      </c>
      <c r="G40" s="37">
        <f t="shared" si="3"/>
        <v>90</v>
      </c>
      <c r="H40" s="38">
        <f t="shared" si="4"/>
        <v>90</v>
      </c>
      <c r="I40" s="39">
        <f t="shared" si="5"/>
        <v>0.10112359550561797</v>
      </c>
      <c r="J40" s="40">
        <f t="shared" si="6"/>
        <v>980</v>
      </c>
      <c r="K40" s="35">
        <f t="shared" si="7"/>
        <v>26.999999999999996</v>
      </c>
      <c r="L40" s="46">
        <f t="shared" si="8"/>
        <v>8.8000000000000007</v>
      </c>
      <c r="M40" s="42">
        <f t="shared" si="9"/>
        <v>9.8000000000000007</v>
      </c>
      <c r="N40" s="47" t="str">
        <f t="shared" si="10"/>
        <v>5x Done</v>
      </c>
    </row>
    <row r="41" spans="1:14" ht="16.5" customHeight="1" x14ac:dyDescent="0.35">
      <c r="A41" s="32">
        <v>25</v>
      </c>
      <c r="B41" s="33" t="s">
        <v>48</v>
      </c>
      <c r="C41" s="48">
        <f t="shared" si="11"/>
        <v>980</v>
      </c>
      <c r="D41" s="35">
        <f t="shared" si="0"/>
        <v>29.4</v>
      </c>
      <c r="E41" s="36">
        <f t="shared" si="1"/>
        <v>0.1</v>
      </c>
      <c r="F41" s="33" t="str">
        <f t="shared" si="2"/>
        <v>Normal</v>
      </c>
      <c r="G41" s="37">
        <f t="shared" si="3"/>
        <v>100</v>
      </c>
      <c r="H41" s="38">
        <f t="shared" si="4"/>
        <v>100</v>
      </c>
      <c r="I41" s="39">
        <f t="shared" si="5"/>
        <v>0.10204081632653061</v>
      </c>
      <c r="J41" s="40">
        <f t="shared" si="6"/>
        <v>1080</v>
      </c>
      <c r="K41" s="35">
        <f t="shared" si="7"/>
        <v>30</v>
      </c>
      <c r="L41" s="41">
        <f t="shared" si="8"/>
        <v>9.8000000000000007</v>
      </c>
      <c r="M41" s="42">
        <f t="shared" si="9"/>
        <v>10.8</v>
      </c>
      <c r="N41" s="43" t="str">
        <f t="shared" si="10"/>
        <v>10x REACHED!</v>
      </c>
    </row>
    <row r="42" spans="1:14" ht="16.5" customHeight="1" x14ac:dyDescent="0.35">
      <c r="A42" s="32">
        <v>26</v>
      </c>
      <c r="B42" s="44" t="s">
        <v>49</v>
      </c>
      <c r="C42" s="45">
        <f t="shared" si="11"/>
        <v>1080</v>
      </c>
      <c r="D42" s="35">
        <f t="shared" si="0"/>
        <v>32.4</v>
      </c>
      <c r="E42" s="36">
        <f t="shared" si="1"/>
        <v>0.11</v>
      </c>
      <c r="F42" s="44" t="str">
        <f t="shared" si="2"/>
        <v>Normal</v>
      </c>
      <c r="G42" s="37">
        <f t="shared" si="3"/>
        <v>110</v>
      </c>
      <c r="H42" s="38">
        <f t="shared" si="4"/>
        <v>110</v>
      </c>
      <c r="I42" s="39">
        <f t="shared" si="5"/>
        <v>0.10185185185185185</v>
      </c>
      <c r="J42" s="40">
        <f t="shared" si="6"/>
        <v>1190</v>
      </c>
      <c r="K42" s="35">
        <f t="shared" si="7"/>
        <v>33</v>
      </c>
      <c r="L42" s="46">
        <f t="shared" si="8"/>
        <v>10.9</v>
      </c>
      <c r="M42" s="42">
        <f t="shared" si="9"/>
        <v>11.9</v>
      </c>
      <c r="N42" s="47" t="str">
        <f t="shared" si="10"/>
        <v>10x REACHED!</v>
      </c>
    </row>
    <row r="43" spans="1:14" ht="16.5" customHeight="1" x14ac:dyDescent="0.35">
      <c r="A43" s="32">
        <v>27</v>
      </c>
      <c r="B43" s="33" t="s">
        <v>50</v>
      </c>
      <c r="C43" s="48">
        <f t="shared" si="11"/>
        <v>1190</v>
      </c>
      <c r="D43" s="35">
        <f t="shared" si="0"/>
        <v>35.700000000000003</v>
      </c>
      <c r="E43" s="36">
        <f t="shared" si="1"/>
        <v>0.12</v>
      </c>
      <c r="F43" s="33" t="str">
        <f t="shared" si="2"/>
        <v>Normal</v>
      </c>
      <c r="G43" s="37">
        <f t="shared" si="3"/>
        <v>120</v>
      </c>
      <c r="H43" s="38">
        <f t="shared" si="4"/>
        <v>120</v>
      </c>
      <c r="I43" s="39">
        <f t="shared" si="5"/>
        <v>0.10084033613445378</v>
      </c>
      <c r="J43" s="40">
        <f t="shared" si="6"/>
        <v>1310</v>
      </c>
      <c r="K43" s="35">
        <f t="shared" si="7"/>
        <v>36</v>
      </c>
      <c r="L43" s="41">
        <f t="shared" si="8"/>
        <v>12.1</v>
      </c>
      <c r="M43" s="42">
        <f t="shared" si="9"/>
        <v>13.1</v>
      </c>
      <c r="N43" s="43" t="str">
        <f t="shared" si="10"/>
        <v>10x REACHED!</v>
      </c>
    </row>
    <row r="44" spans="1:14" ht="16.5" customHeight="1" x14ac:dyDescent="0.35">
      <c r="A44" s="32">
        <v>28</v>
      </c>
      <c r="B44" s="44" t="s">
        <v>51</v>
      </c>
      <c r="C44" s="45">
        <f t="shared" si="11"/>
        <v>1310</v>
      </c>
      <c r="D44" s="35">
        <f t="shared" si="0"/>
        <v>39.299999999999997</v>
      </c>
      <c r="E44" s="36">
        <f t="shared" si="1"/>
        <v>0.13</v>
      </c>
      <c r="F44" s="44" t="str">
        <f t="shared" si="2"/>
        <v>Normal</v>
      </c>
      <c r="G44" s="37">
        <f t="shared" si="3"/>
        <v>130</v>
      </c>
      <c r="H44" s="38">
        <f t="shared" si="4"/>
        <v>130</v>
      </c>
      <c r="I44" s="39">
        <f t="shared" si="5"/>
        <v>9.9236641221374045E-2</v>
      </c>
      <c r="J44" s="40">
        <f t="shared" si="6"/>
        <v>1440</v>
      </c>
      <c r="K44" s="35">
        <f t="shared" si="7"/>
        <v>39</v>
      </c>
      <c r="L44" s="46">
        <f t="shared" si="8"/>
        <v>13.4</v>
      </c>
      <c r="M44" s="42">
        <f t="shared" si="9"/>
        <v>14.4</v>
      </c>
      <c r="N44" s="47" t="str">
        <f t="shared" si="10"/>
        <v>10x REACHED!</v>
      </c>
    </row>
    <row r="45" spans="1:14" ht="16.5" customHeight="1" x14ac:dyDescent="0.35">
      <c r="A45" s="32">
        <v>29</v>
      </c>
      <c r="B45" s="33" t="s">
        <v>52</v>
      </c>
      <c r="C45" s="48">
        <f t="shared" si="11"/>
        <v>1440</v>
      </c>
      <c r="D45" s="35">
        <f t="shared" si="0"/>
        <v>43.2</v>
      </c>
      <c r="E45" s="36">
        <f t="shared" si="1"/>
        <v>0.14000000000000001</v>
      </c>
      <c r="F45" s="33" t="str">
        <f t="shared" si="2"/>
        <v>Normal</v>
      </c>
      <c r="G45" s="37">
        <f t="shared" si="3"/>
        <v>140.00000000000003</v>
      </c>
      <c r="H45" s="38">
        <f t="shared" si="4"/>
        <v>140.00000000000003</v>
      </c>
      <c r="I45" s="39">
        <f t="shared" si="5"/>
        <v>9.7222222222222238E-2</v>
      </c>
      <c r="J45" s="40">
        <f t="shared" si="6"/>
        <v>1580</v>
      </c>
      <c r="K45" s="35">
        <f t="shared" si="7"/>
        <v>42</v>
      </c>
      <c r="L45" s="41">
        <f t="shared" si="8"/>
        <v>14.8</v>
      </c>
      <c r="M45" s="42">
        <f t="shared" si="9"/>
        <v>15.8</v>
      </c>
      <c r="N45" s="43" t="str">
        <f t="shared" si="10"/>
        <v>10x REACHED!</v>
      </c>
    </row>
    <row r="46" spans="1:14" ht="16.5" customHeight="1" x14ac:dyDescent="0.35">
      <c r="A46" s="32">
        <v>30</v>
      </c>
      <c r="B46" s="44" t="s">
        <v>53</v>
      </c>
      <c r="C46" s="45">
        <f t="shared" si="11"/>
        <v>1580</v>
      </c>
      <c r="D46" s="35">
        <f t="shared" si="0"/>
        <v>47.4</v>
      </c>
      <c r="E46" s="36">
        <f t="shared" si="1"/>
        <v>0.16</v>
      </c>
      <c r="F46" s="44" t="str">
        <f t="shared" si="2"/>
        <v>Normal</v>
      </c>
      <c r="G46" s="37">
        <f t="shared" si="3"/>
        <v>160</v>
      </c>
      <c r="H46" s="38">
        <f t="shared" si="4"/>
        <v>160</v>
      </c>
      <c r="I46" s="39">
        <f t="shared" si="5"/>
        <v>0.10126582278481013</v>
      </c>
      <c r="J46" s="40">
        <f t="shared" si="6"/>
        <v>1740</v>
      </c>
      <c r="K46" s="35">
        <f t="shared" si="7"/>
        <v>48</v>
      </c>
      <c r="L46" s="46">
        <f t="shared" si="8"/>
        <v>16.399999999999999</v>
      </c>
      <c r="M46" s="42">
        <f t="shared" si="9"/>
        <v>17.399999999999999</v>
      </c>
      <c r="N46" s="47" t="str">
        <f t="shared" si="10"/>
        <v>10x REACHED!</v>
      </c>
    </row>
    <row r="47" spans="1:14" ht="21.75" customHeight="1" x14ac:dyDescent="0.35">
      <c r="A47" s="59" t="s">
        <v>89</v>
      </c>
      <c r="B47" s="59"/>
      <c r="H47" s="49">
        <f>SUM(H17:H46)</f>
        <v>1640</v>
      </c>
      <c r="J47" s="49">
        <f>J46</f>
        <v>1740</v>
      </c>
      <c r="L47" s="50">
        <f>(J46-$B$4)/$B$4</f>
        <v>16.399999999999999</v>
      </c>
      <c r="M47" s="51">
        <f>J46/$B$4</f>
        <v>17.399999999999999</v>
      </c>
    </row>
  </sheetData>
  <mergeCells count="3">
    <mergeCell ref="A1:N1"/>
    <mergeCell ref="A2:N2"/>
    <mergeCell ref="A47:B47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/>
  </sheetViews>
  <sheetFormatPr defaultColWidth="8.6328125" defaultRowHeight="14.5" x14ac:dyDescent="0.35"/>
  <sheetData>
    <row r="1" spans="1:4" x14ac:dyDescent="0.35">
      <c r="A1" s="52" t="s">
        <v>90</v>
      </c>
      <c r="B1" s="53" t="s">
        <v>91</v>
      </c>
      <c r="C1" s="54" t="s">
        <v>54</v>
      </c>
      <c r="D1" s="55" t="s">
        <v>55</v>
      </c>
    </row>
    <row r="2" spans="1:4" x14ac:dyDescent="0.35">
      <c r="A2">
        <v>0</v>
      </c>
      <c r="B2" s="56">
        <f>'Trading Plan'!B4</f>
        <v>100</v>
      </c>
      <c r="C2">
        <v>0</v>
      </c>
      <c r="D2">
        <v>200</v>
      </c>
    </row>
    <row r="3" spans="1:4" x14ac:dyDescent="0.35">
      <c r="A3">
        <v>1</v>
      </c>
      <c r="B3" s="56">
        <f>'Trading Plan'!J17</f>
        <v>110</v>
      </c>
      <c r="C3" s="57">
        <f>'Trading Plan'!E17</f>
        <v>0.01</v>
      </c>
      <c r="D3">
        <v>200</v>
      </c>
    </row>
    <row r="4" spans="1:4" x14ac:dyDescent="0.35">
      <c r="A4">
        <v>2</v>
      </c>
      <c r="B4" s="56">
        <f>'Trading Plan'!J18</f>
        <v>120</v>
      </c>
      <c r="C4" s="57">
        <f>'Trading Plan'!E18</f>
        <v>0.01</v>
      </c>
      <c r="D4">
        <v>200</v>
      </c>
    </row>
    <row r="5" spans="1:4" x14ac:dyDescent="0.35">
      <c r="A5">
        <v>3</v>
      </c>
      <c r="B5" s="56">
        <f>'Trading Plan'!J19</f>
        <v>130</v>
      </c>
      <c r="C5" s="57">
        <f>'Trading Plan'!E19</f>
        <v>0.01</v>
      </c>
      <c r="D5">
        <v>200</v>
      </c>
    </row>
    <row r="6" spans="1:4" x14ac:dyDescent="0.35">
      <c r="A6">
        <v>4</v>
      </c>
      <c r="B6" s="56">
        <f>'Trading Plan'!J20</f>
        <v>140</v>
      </c>
      <c r="C6" s="57">
        <f>'Trading Plan'!E20</f>
        <v>0.01</v>
      </c>
      <c r="D6">
        <v>200</v>
      </c>
    </row>
    <row r="7" spans="1:4" x14ac:dyDescent="0.35">
      <c r="A7">
        <v>5</v>
      </c>
      <c r="B7" s="56">
        <f>'Trading Plan'!J21</f>
        <v>150</v>
      </c>
      <c r="C7" s="57">
        <f>'Trading Plan'!E21</f>
        <v>0.01</v>
      </c>
      <c r="D7">
        <v>200</v>
      </c>
    </row>
    <row r="8" spans="1:4" x14ac:dyDescent="0.35">
      <c r="A8">
        <v>6</v>
      </c>
      <c r="B8" s="56">
        <f>'Trading Plan'!J22</f>
        <v>170</v>
      </c>
      <c r="C8" s="57">
        <f>'Trading Plan'!E22</f>
        <v>0.02</v>
      </c>
      <c r="D8">
        <v>200</v>
      </c>
    </row>
    <row r="9" spans="1:4" x14ac:dyDescent="0.35">
      <c r="A9">
        <v>7</v>
      </c>
      <c r="B9" s="56">
        <f>'Trading Plan'!J23</f>
        <v>190</v>
      </c>
      <c r="C9" s="57">
        <f>'Trading Plan'!E23</f>
        <v>0.02</v>
      </c>
      <c r="D9">
        <v>200</v>
      </c>
    </row>
    <row r="10" spans="1:4" x14ac:dyDescent="0.35">
      <c r="A10">
        <v>8</v>
      </c>
      <c r="B10" s="56">
        <f>'Trading Plan'!J24</f>
        <v>210</v>
      </c>
      <c r="C10" s="57">
        <f>'Trading Plan'!E24</f>
        <v>0.02</v>
      </c>
      <c r="D10">
        <v>200</v>
      </c>
    </row>
    <row r="11" spans="1:4" x14ac:dyDescent="0.35">
      <c r="A11">
        <v>9</v>
      </c>
      <c r="B11" s="56">
        <f>'Trading Plan'!J25</f>
        <v>230</v>
      </c>
      <c r="C11" s="57">
        <f>'Trading Plan'!E25</f>
        <v>0.02</v>
      </c>
      <c r="D11">
        <v>200</v>
      </c>
    </row>
    <row r="12" spans="1:4" x14ac:dyDescent="0.35">
      <c r="A12">
        <v>10</v>
      </c>
      <c r="B12" s="56">
        <f>'Trading Plan'!J26</f>
        <v>250</v>
      </c>
      <c r="C12" s="57">
        <f>'Trading Plan'!E26</f>
        <v>0.02</v>
      </c>
      <c r="D12">
        <v>200</v>
      </c>
    </row>
    <row r="13" spans="1:4" x14ac:dyDescent="0.35">
      <c r="A13">
        <v>11</v>
      </c>
      <c r="B13" s="56">
        <f>'Trading Plan'!J27</f>
        <v>280</v>
      </c>
      <c r="C13" s="57">
        <f>'Trading Plan'!E27</f>
        <v>0.03</v>
      </c>
      <c r="D13">
        <v>200</v>
      </c>
    </row>
    <row r="14" spans="1:4" x14ac:dyDescent="0.35">
      <c r="A14">
        <v>12</v>
      </c>
      <c r="B14" s="56">
        <f>'Trading Plan'!J28</f>
        <v>310</v>
      </c>
      <c r="C14" s="57">
        <f>'Trading Plan'!E28</f>
        <v>0.03</v>
      </c>
      <c r="D14">
        <v>200</v>
      </c>
    </row>
    <row r="15" spans="1:4" x14ac:dyDescent="0.35">
      <c r="A15">
        <v>13</v>
      </c>
      <c r="B15" s="56">
        <f>'Trading Plan'!J29</f>
        <v>340</v>
      </c>
      <c r="C15" s="57">
        <f>'Trading Plan'!E29</f>
        <v>0.03</v>
      </c>
      <c r="D15">
        <v>200</v>
      </c>
    </row>
    <row r="16" spans="1:4" x14ac:dyDescent="0.35">
      <c r="A16">
        <v>14</v>
      </c>
      <c r="B16" s="56">
        <f>'Trading Plan'!J30</f>
        <v>370</v>
      </c>
      <c r="C16" s="57">
        <f>'Trading Plan'!E30</f>
        <v>0.03</v>
      </c>
      <c r="D16">
        <v>200</v>
      </c>
    </row>
    <row r="17" spans="1:4" x14ac:dyDescent="0.35">
      <c r="A17">
        <v>15</v>
      </c>
      <c r="B17" s="56">
        <f>'Trading Plan'!J31</f>
        <v>410</v>
      </c>
      <c r="C17" s="57">
        <f>'Trading Plan'!E31</f>
        <v>0.04</v>
      </c>
      <c r="D17">
        <v>200</v>
      </c>
    </row>
    <row r="18" spans="1:4" x14ac:dyDescent="0.35">
      <c r="A18">
        <v>16</v>
      </c>
      <c r="B18" s="56">
        <f>'Trading Plan'!J32</f>
        <v>450</v>
      </c>
      <c r="C18" s="57">
        <f>'Trading Plan'!E32</f>
        <v>0.04</v>
      </c>
      <c r="D18">
        <v>200</v>
      </c>
    </row>
    <row r="19" spans="1:4" x14ac:dyDescent="0.35">
      <c r="A19">
        <v>17</v>
      </c>
      <c r="B19" s="56">
        <f>'Trading Plan'!J33</f>
        <v>500</v>
      </c>
      <c r="C19" s="57">
        <f>'Trading Plan'!E33</f>
        <v>0.05</v>
      </c>
      <c r="D19">
        <v>200</v>
      </c>
    </row>
    <row r="20" spans="1:4" x14ac:dyDescent="0.35">
      <c r="A20">
        <v>18</v>
      </c>
      <c r="B20" s="56">
        <f>'Trading Plan'!J34</f>
        <v>550</v>
      </c>
      <c r="C20" s="57">
        <f>'Trading Plan'!E34</f>
        <v>0.05</v>
      </c>
      <c r="D20">
        <v>200</v>
      </c>
    </row>
    <row r="21" spans="1:4" x14ac:dyDescent="0.35">
      <c r="A21">
        <v>19</v>
      </c>
      <c r="B21" s="56">
        <f>'Trading Plan'!J35</f>
        <v>610</v>
      </c>
      <c r="C21" s="57">
        <f>'Trading Plan'!E35</f>
        <v>0.06</v>
      </c>
      <c r="D21">
        <v>200</v>
      </c>
    </row>
    <row r="22" spans="1:4" x14ac:dyDescent="0.35">
      <c r="A22">
        <v>20</v>
      </c>
      <c r="B22" s="56">
        <f>'Trading Plan'!J36</f>
        <v>670</v>
      </c>
      <c r="C22" s="57">
        <f>'Trading Plan'!E36</f>
        <v>0.06</v>
      </c>
      <c r="D22">
        <v>200</v>
      </c>
    </row>
    <row r="23" spans="1:4" x14ac:dyDescent="0.35">
      <c r="A23">
        <v>21</v>
      </c>
      <c r="B23" s="56">
        <f>'Trading Plan'!J37</f>
        <v>740</v>
      </c>
      <c r="C23" s="57">
        <f>'Trading Plan'!E37</f>
        <v>7.0000000000000007E-2</v>
      </c>
      <c r="D23">
        <v>200</v>
      </c>
    </row>
    <row r="24" spans="1:4" x14ac:dyDescent="0.35">
      <c r="A24">
        <v>22</v>
      </c>
      <c r="B24" s="56">
        <f>'Trading Plan'!J38</f>
        <v>810</v>
      </c>
      <c r="C24" s="57">
        <f>'Trading Plan'!E38</f>
        <v>7.0000000000000007E-2</v>
      </c>
      <c r="D24">
        <v>200</v>
      </c>
    </row>
    <row r="25" spans="1:4" x14ac:dyDescent="0.35">
      <c r="A25">
        <v>23</v>
      </c>
      <c r="B25" s="56">
        <f>'Trading Plan'!J39</f>
        <v>890</v>
      </c>
      <c r="C25" s="57">
        <f>'Trading Plan'!E39</f>
        <v>0.08</v>
      </c>
      <c r="D25">
        <v>200</v>
      </c>
    </row>
    <row r="26" spans="1:4" x14ac:dyDescent="0.35">
      <c r="A26">
        <v>24</v>
      </c>
      <c r="B26" s="56">
        <f>'Trading Plan'!J40</f>
        <v>980</v>
      </c>
      <c r="C26" s="57">
        <f>'Trading Plan'!E40</f>
        <v>0.09</v>
      </c>
      <c r="D26">
        <v>200</v>
      </c>
    </row>
    <row r="27" spans="1:4" x14ac:dyDescent="0.35">
      <c r="A27">
        <v>25</v>
      </c>
      <c r="B27" s="56">
        <f>'Trading Plan'!J41</f>
        <v>1080</v>
      </c>
      <c r="C27" s="57">
        <f>'Trading Plan'!E41</f>
        <v>0.1</v>
      </c>
      <c r="D27">
        <v>200</v>
      </c>
    </row>
    <row r="28" spans="1:4" x14ac:dyDescent="0.35">
      <c r="A28">
        <v>26</v>
      </c>
      <c r="B28" s="56">
        <f>'Trading Plan'!J42</f>
        <v>1190</v>
      </c>
      <c r="C28" s="57">
        <f>'Trading Plan'!E42</f>
        <v>0.11</v>
      </c>
      <c r="D28">
        <v>200</v>
      </c>
    </row>
    <row r="29" spans="1:4" x14ac:dyDescent="0.35">
      <c r="A29">
        <v>27</v>
      </c>
      <c r="B29" s="56">
        <f>'Trading Plan'!J43</f>
        <v>1310</v>
      </c>
      <c r="C29" s="57">
        <f>'Trading Plan'!E43</f>
        <v>0.12</v>
      </c>
      <c r="D29">
        <v>200</v>
      </c>
    </row>
    <row r="30" spans="1:4" x14ac:dyDescent="0.35">
      <c r="A30">
        <v>28</v>
      </c>
      <c r="B30" s="56">
        <f>'Trading Plan'!J44</f>
        <v>1440</v>
      </c>
      <c r="C30" s="57">
        <f>'Trading Plan'!E44</f>
        <v>0.13</v>
      </c>
      <c r="D30">
        <v>200</v>
      </c>
    </row>
    <row r="31" spans="1:4" x14ac:dyDescent="0.35">
      <c r="A31">
        <v>29</v>
      </c>
      <c r="B31" s="56">
        <f>'Trading Plan'!J45</f>
        <v>1580</v>
      </c>
      <c r="C31" s="57">
        <f>'Trading Plan'!E45</f>
        <v>0.14000000000000001</v>
      </c>
      <c r="D31">
        <v>200</v>
      </c>
    </row>
    <row r="32" spans="1:4" x14ac:dyDescent="0.35">
      <c r="A32">
        <v>30</v>
      </c>
      <c r="B32" s="56">
        <f>'Trading Plan'!J46</f>
        <v>1740</v>
      </c>
      <c r="C32" s="57">
        <f>'Trading Plan'!E46</f>
        <v>0.16</v>
      </c>
      <c r="D32">
        <v>200</v>
      </c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19" zoomScaleNormal="100" workbookViewId="0">
      <selection activeCell="A28" sqref="A28"/>
    </sheetView>
  </sheetViews>
  <sheetFormatPr defaultColWidth="8.6328125" defaultRowHeight="14.5" x14ac:dyDescent="0.35"/>
  <cols>
    <col min="1" max="1" width="75" customWidth="1"/>
  </cols>
  <sheetData>
    <row r="1" spans="1:3" ht="19.5" customHeight="1" x14ac:dyDescent="0.35">
      <c r="A1" s="60" t="s">
        <v>92</v>
      </c>
      <c r="B1" s="60"/>
      <c r="C1" s="60"/>
    </row>
    <row r="2" spans="1:3" ht="19.5" customHeight="1" x14ac:dyDescent="0.35">
      <c r="A2" s="61"/>
      <c r="B2" s="61"/>
      <c r="C2" s="61"/>
    </row>
    <row r="3" spans="1:3" ht="19.5" customHeight="1" x14ac:dyDescent="0.35">
      <c r="A3" s="62" t="s">
        <v>93</v>
      </c>
      <c r="B3" s="62"/>
      <c r="C3" s="62"/>
    </row>
    <row r="4" spans="1:3" ht="19.5" customHeight="1" x14ac:dyDescent="0.35">
      <c r="A4" s="63" t="s">
        <v>94</v>
      </c>
      <c r="B4" s="63"/>
      <c r="C4" s="63"/>
    </row>
    <row r="5" spans="1:3" ht="19.5" customHeight="1" x14ac:dyDescent="0.35">
      <c r="A5" s="64" t="s">
        <v>95</v>
      </c>
      <c r="B5" s="64"/>
      <c r="C5" s="64"/>
    </row>
    <row r="6" spans="1:3" ht="19.5" customHeight="1" x14ac:dyDescent="0.35">
      <c r="A6" s="65" t="s">
        <v>96</v>
      </c>
      <c r="B6" s="65"/>
      <c r="C6" s="65"/>
    </row>
    <row r="7" spans="1:3" ht="19.5" customHeight="1" x14ac:dyDescent="0.35">
      <c r="A7" s="61"/>
      <c r="B7" s="61"/>
      <c r="C7" s="61"/>
    </row>
    <row r="8" spans="1:3" ht="19.5" customHeight="1" x14ac:dyDescent="0.35">
      <c r="A8" s="66" t="s">
        <v>97</v>
      </c>
      <c r="B8" s="66"/>
      <c r="C8" s="66"/>
    </row>
    <row r="9" spans="1:3" ht="19.5" customHeight="1" x14ac:dyDescent="0.35">
      <c r="A9" s="67" t="s">
        <v>98</v>
      </c>
      <c r="B9" s="67"/>
      <c r="C9" s="67"/>
    </row>
    <row r="10" spans="1:3" ht="19.5" customHeight="1" x14ac:dyDescent="0.35">
      <c r="A10" s="67" t="s">
        <v>99</v>
      </c>
      <c r="B10" s="67"/>
      <c r="C10" s="67"/>
    </row>
    <row r="11" spans="1:3" ht="19.5" customHeight="1" x14ac:dyDescent="0.35">
      <c r="A11" s="67" t="s">
        <v>100</v>
      </c>
      <c r="B11" s="67"/>
      <c r="C11" s="67"/>
    </row>
    <row r="12" spans="1:3" ht="19.5" customHeight="1" x14ac:dyDescent="0.35">
      <c r="A12" s="61"/>
      <c r="B12" s="61"/>
      <c r="C12" s="61"/>
    </row>
    <row r="13" spans="1:3" ht="19.5" customHeight="1" x14ac:dyDescent="0.35">
      <c r="A13" s="68" t="s">
        <v>101</v>
      </c>
      <c r="B13" s="68"/>
      <c r="C13" s="68"/>
    </row>
    <row r="14" spans="1:3" ht="19.5" customHeight="1" x14ac:dyDescent="0.35">
      <c r="A14" s="69" t="s">
        <v>102</v>
      </c>
      <c r="B14" s="69"/>
      <c r="C14" s="69"/>
    </row>
    <row r="15" spans="1:3" ht="19.5" customHeight="1" x14ac:dyDescent="0.35">
      <c r="A15" s="64" t="s">
        <v>103</v>
      </c>
      <c r="B15" s="64"/>
      <c r="C15" s="64"/>
    </row>
    <row r="16" spans="1:3" ht="19.5" customHeight="1" x14ac:dyDescent="0.35">
      <c r="A16" s="64" t="s">
        <v>104</v>
      </c>
      <c r="B16" s="64"/>
      <c r="C16" s="64"/>
    </row>
    <row r="17" spans="1:3" ht="19.5" customHeight="1" x14ac:dyDescent="0.35">
      <c r="A17" s="64" t="s">
        <v>105</v>
      </c>
      <c r="B17" s="64"/>
      <c r="C17" s="64"/>
    </row>
    <row r="18" spans="1:3" ht="19.5" customHeight="1" x14ac:dyDescent="0.35">
      <c r="A18" s="61"/>
      <c r="B18" s="61"/>
      <c r="C18" s="61"/>
    </row>
    <row r="19" spans="1:3" ht="19.5" customHeight="1" x14ac:dyDescent="0.35">
      <c r="A19" s="70" t="s">
        <v>106</v>
      </c>
      <c r="B19" s="70"/>
      <c r="C19" s="70"/>
    </row>
    <row r="20" spans="1:3" ht="19.5" customHeight="1" x14ac:dyDescent="0.35">
      <c r="A20" s="71" t="s">
        <v>56</v>
      </c>
      <c r="B20" s="71"/>
      <c r="C20" s="71"/>
    </row>
    <row r="21" spans="1:3" ht="19.5" customHeight="1" x14ac:dyDescent="0.35">
      <c r="A21" s="71" t="s">
        <v>57</v>
      </c>
      <c r="B21" s="71"/>
      <c r="C21" s="71"/>
    </row>
    <row r="22" spans="1:3" ht="19.5" customHeight="1" x14ac:dyDescent="0.35">
      <c r="A22" s="71" t="s">
        <v>107</v>
      </c>
      <c r="B22" s="71"/>
      <c r="C22" s="71"/>
    </row>
    <row r="23" spans="1:3" ht="19.5" customHeight="1" x14ac:dyDescent="0.35">
      <c r="A23" s="61"/>
      <c r="B23" s="61"/>
      <c r="C23" s="61"/>
    </row>
    <row r="24" spans="1:3" ht="19.5" customHeight="1" x14ac:dyDescent="0.35">
      <c r="A24" s="72" t="s">
        <v>108</v>
      </c>
      <c r="B24" s="72"/>
      <c r="C24" s="72"/>
    </row>
    <row r="25" spans="1:3" ht="19.5" customHeight="1" x14ac:dyDescent="0.35">
      <c r="A25" s="73" t="s">
        <v>109</v>
      </c>
      <c r="B25" s="73"/>
      <c r="C25" s="73"/>
    </row>
    <row r="26" spans="1:3" ht="19.5" customHeight="1" x14ac:dyDescent="0.35">
      <c r="A26" s="73" t="s">
        <v>110</v>
      </c>
      <c r="B26" s="73"/>
      <c r="C26" s="73"/>
    </row>
    <row r="27" spans="1:3" ht="19.5" customHeight="1" x14ac:dyDescent="0.35">
      <c r="A27" s="73" t="s">
        <v>111</v>
      </c>
      <c r="B27" s="73"/>
      <c r="C27" s="73"/>
    </row>
  </sheetData>
  <mergeCells count="27">
    <mergeCell ref="A26:C26"/>
    <mergeCell ref="A27:C27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Cover</vt:lpstr>
      <vt:lpstr>Trading Plan</vt:lpstr>
      <vt:lpstr>Charts</vt:lpstr>
      <vt:lpstr>Guide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user</cp:lastModifiedBy>
  <cp:revision>1</cp:revision>
  <dcterms:created xsi:type="dcterms:W3CDTF">2026-06-04T14:24:06Z</dcterms:created>
  <dcterms:modified xsi:type="dcterms:W3CDTF">2026-06-04T16:14:20Z</dcterms:modified>
  <dc:language>en-US</dc:language>
</cp:coreProperties>
</file>