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gors\Desktop\"/>
    </mc:Choice>
  </mc:AlternateContent>
  <xr:revisionPtr revIDLastSave="0" documentId="13_ncr:1_{F0935CBD-8180-4C3B-85D8-1AD51B2A7771}" xr6:coauthVersionLast="45" xr6:coauthVersionMax="45" xr10:uidLastSave="{00000000-0000-0000-0000-000000000000}"/>
  <bookViews>
    <workbookView xWindow="-108" yWindow="-108" windowWidth="23256" windowHeight="12576" activeTab="1" xr2:uid="{BD4BC371-63A5-4842-AFEF-48E01A5DD548}"/>
  </bookViews>
  <sheets>
    <sheet name="Escalonamento aberto" sheetId="18" r:id="rId1"/>
    <sheet name="Escalonamento Fechado" sheetId="20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L21" i="20" l="1"/>
  <c r="AF20" i="20"/>
  <c r="AL19" i="20"/>
  <c r="AL20" i="20" s="1"/>
  <c r="AF18" i="20"/>
  <c r="K18" i="20"/>
  <c r="AK10" i="20"/>
  <c r="AF7" i="20"/>
  <c r="AG6" i="20"/>
  <c r="AG7" i="20" s="1"/>
  <c r="AG8" i="20" s="1"/>
  <c r="AF6" i="20"/>
  <c r="AP5" i="20"/>
  <c r="AO5" i="20"/>
  <c r="AM5" i="20"/>
  <c r="AM6" i="20" s="1"/>
  <c r="AM7" i="20" s="1"/>
  <c r="AM8" i="20" s="1"/>
  <c r="AM9" i="20" s="1"/>
  <c r="AG5" i="20"/>
  <c r="L5" i="20"/>
  <c r="AF8" i="20" l="1"/>
  <c r="AE10" i="20" s="1"/>
  <c r="L6" i="20"/>
  <c r="K15" i="18"/>
  <c r="L7" i="20" l="1"/>
  <c r="K6" i="20"/>
  <c r="K18" i="18"/>
  <c r="AL21" i="18"/>
  <c r="AF20" i="18"/>
  <c r="AL19" i="18"/>
  <c r="AL20" i="18" s="1"/>
  <c r="AF18" i="18"/>
  <c r="AK10" i="18"/>
  <c r="AF6" i="18"/>
  <c r="AO5" i="18"/>
  <c r="AP5" i="18" s="1"/>
  <c r="AM5" i="18"/>
  <c r="AM6" i="18" s="1"/>
  <c r="AM7" i="18" s="1"/>
  <c r="AM8" i="18" s="1"/>
  <c r="AM9" i="18" s="1"/>
  <c r="AG5" i="18"/>
  <c r="AG6" i="18" s="1"/>
  <c r="AG7" i="18" s="1"/>
  <c r="AG8" i="18" s="1"/>
  <c r="L5" i="18"/>
  <c r="K7" i="20" l="1"/>
  <c r="L8" i="20"/>
  <c r="AF7" i="18"/>
  <c r="AF8" i="18" s="1"/>
  <c r="L6" i="18"/>
  <c r="K8" i="20" l="1"/>
  <c r="L9" i="20"/>
  <c r="AE10" i="18"/>
  <c r="K6" i="18"/>
  <c r="L7" i="18"/>
  <c r="L10" i="20" l="1"/>
  <c r="K9" i="20"/>
  <c r="K7" i="18"/>
  <c r="L8" i="18"/>
  <c r="L11" i="20" l="1"/>
  <c r="K10" i="20"/>
  <c r="K8" i="18"/>
  <c r="L9" i="18"/>
  <c r="K11" i="20" l="1"/>
  <c r="L15" i="20"/>
  <c r="K9" i="18"/>
  <c r="L10" i="18"/>
  <c r="L11" i="18" s="1"/>
  <c r="K11" i="18" s="1"/>
  <c r="K15" i="20" l="1"/>
  <c r="K17" i="20" s="1"/>
  <c r="L18" i="20" s="1"/>
  <c r="M15" i="20"/>
  <c r="J15" i="20" s="1"/>
  <c r="K10" i="18"/>
  <c r="M15" i="18" s="1"/>
  <c r="J15" i="18" s="1"/>
  <c r="L15" i="18"/>
  <c r="K17" i="18" s="1"/>
  <c r="L18" i="18" l="1"/>
</calcChain>
</file>

<file path=xl/sharedStrings.xml><?xml version="1.0" encoding="utf-8"?>
<sst xmlns="http://schemas.openxmlformats.org/spreadsheetml/2006/main" count="52" uniqueCount="16">
  <si>
    <t>dolar</t>
  </si>
  <si>
    <t>Total</t>
  </si>
  <si>
    <t>R$</t>
  </si>
  <si>
    <t>Dólar</t>
  </si>
  <si>
    <t>Contratos</t>
  </si>
  <si>
    <t>1 Stop</t>
  </si>
  <si>
    <t>Stop</t>
  </si>
  <si>
    <t>Pontos</t>
  </si>
  <si>
    <t>Montante</t>
  </si>
  <si>
    <t>Total de pontos</t>
  </si>
  <si>
    <t>Valor na corretora</t>
  </si>
  <si>
    <t>Valor necessário</t>
  </si>
  <si>
    <t>nº de erros</t>
  </si>
  <si>
    <t>Contrato principal</t>
  </si>
  <si>
    <t>Diferença</t>
  </si>
  <si>
    <t>Lucro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</si>
</sst>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&quot;R$&quot;\ #,##0.00"/>
    <numFmt numFmtId="165" formatCode="_-[$$-409]* #,##0.00_ ;_-[$$-409]* \-#,##0.00\ ;_-[$$-409]* &quot;-&quot;??_ ;_-@_ "/>
    <numFmt numFmtId="166" formatCode="_-[$R$-416]\ * #,##0.00_-;\-[$R$-416]\ * #,##0.00_-;_-[$R$-416]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14" xfId="1" applyNumberFormat="1" applyFont="1" applyBorder="1" applyAlignment="1">
      <alignment horizontal="center" vertical="center"/>
    </xf>
    <xf numFmtId="165" fontId="0" fillId="5" borderId="0" xfId="0" applyNumberForma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1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65" fontId="0" fillId="2" borderId="0" xfId="0" applyNumberForma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1" xfId="1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65" fontId="0" fillId="0" borderId="16" xfId="0" applyNumberFormat="1" applyBorder="1" applyAlignment="1">
      <alignment horizontal="center" vertical="center"/>
    </xf>
    <xf numFmtId="0" fontId="0" fillId="0" borderId="10" xfId="1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NumberFormat="1" applyFont="1" applyAlignment="1" applyProtection="1">
      <alignment horizontal="center" vertical="center"/>
      <protection locked="0"/>
    </xf>
    <xf numFmtId="0" fontId="0" fillId="0" borderId="13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61F3A-9750-44EB-87CE-083F8D67659F}">
  <dimension ref="A1:AP21"/>
  <sheetViews>
    <sheetView showGridLines="0" topLeftCell="G1" zoomScale="130" zoomScaleNormal="130" workbookViewId="0">
      <selection activeCell="O11" sqref="O11"/>
    </sheetView>
  </sheetViews>
  <sheetFormatPr defaultRowHeight="14.4" x14ac:dyDescent="0.3"/>
  <cols>
    <col min="1" max="7" width="8.88671875" style="1"/>
    <col min="8" max="8" width="14.6640625" style="1" customWidth="1"/>
    <col min="9" max="9" width="3.33203125" style="1" customWidth="1"/>
    <col min="10" max="10" width="16.21875" style="22" bestFit="1" customWidth="1"/>
    <col min="11" max="11" width="16.21875" style="1" bestFit="1" customWidth="1"/>
    <col min="12" max="12" width="13.21875" style="1" bestFit="1" customWidth="1"/>
    <col min="13" max="14" width="13" style="24" customWidth="1"/>
    <col min="15" max="29" width="12.5546875" style="24" customWidth="1"/>
    <col min="30" max="30" width="8.88671875" style="1"/>
    <col min="31" max="31" width="11.33203125" style="1" bestFit="1" customWidth="1"/>
    <col min="32" max="32" width="12.5546875" style="1" bestFit="1" customWidth="1"/>
    <col min="33" max="33" width="13.77734375" style="1" bestFit="1" customWidth="1"/>
    <col min="34" max="36" width="8.88671875" style="1"/>
    <col min="37" max="37" width="12.21875" style="1" bestFit="1" customWidth="1"/>
    <col min="38" max="38" width="13.6640625" style="1" bestFit="1" customWidth="1"/>
    <col min="39" max="39" width="15" style="1" bestFit="1" customWidth="1"/>
    <col min="40" max="40" width="11" style="1" bestFit="1" customWidth="1"/>
    <col min="41" max="41" width="13.77734375" style="1" bestFit="1" customWidth="1"/>
    <col min="42" max="42" width="15" style="1" bestFit="1" customWidth="1"/>
    <col min="43" max="16384" width="8.88671875" style="1"/>
  </cols>
  <sheetData>
    <row r="1" spans="1:42" x14ac:dyDescent="0.3">
      <c r="AK1" s="18"/>
      <c r="AL1" s="18"/>
      <c r="AM1" s="18"/>
    </row>
    <row r="2" spans="1:42" ht="15" thickBot="1" x14ac:dyDescent="0.35">
      <c r="AK2" s="18"/>
      <c r="AL2" s="18"/>
      <c r="AM2" s="18"/>
    </row>
    <row r="3" spans="1:42" x14ac:dyDescent="0.3">
      <c r="J3" s="51" t="s">
        <v>7</v>
      </c>
      <c r="K3" s="53" t="s">
        <v>8</v>
      </c>
      <c r="L3" s="56" t="s">
        <v>15</v>
      </c>
      <c r="M3" s="55"/>
      <c r="N3" s="41"/>
      <c r="AK3" s="18"/>
      <c r="AL3" s="18"/>
      <c r="AM3" s="18"/>
    </row>
    <row r="4" spans="1:42" ht="15" thickBot="1" x14ac:dyDescent="0.35">
      <c r="J4" s="52"/>
      <c r="K4" s="54"/>
      <c r="L4" s="57"/>
      <c r="M4" s="55"/>
      <c r="N4" s="41"/>
      <c r="AK4" s="18"/>
      <c r="AL4" s="18"/>
      <c r="AM4" s="18"/>
    </row>
    <row r="5" spans="1:42" x14ac:dyDescent="0.3">
      <c r="A5" s="17"/>
      <c r="B5" s="17"/>
      <c r="C5" s="17"/>
      <c r="D5" s="17"/>
      <c r="E5" s="17"/>
      <c r="F5" s="17"/>
      <c r="I5" s="20"/>
      <c r="J5" s="49">
        <v>6000</v>
      </c>
      <c r="K5" s="50">
        <v>0.5</v>
      </c>
      <c r="L5" s="23">
        <f>K5*(J5/100)</f>
        <v>30</v>
      </c>
      <c r="M5" s="12"/>
      <c r="N5" s="12"/>
      <c r="AE5" s="38" t="s">
        <v>3</v>
      </c>
      <c r="AF5" s="1">
        <v>0.1</v>
      </c>
      <c r="AG5" s="14">
        <f>AF5*(AE8/100)</f>
        <v>45</v>
      </c>
      <c r="AH5" s="24"/>
      <c r="AI5" s="24"/>
      <c r="AJ5" s="24"/>
      <c r="AK5" s="38" t="s">
        <v>3</v>
      </c>
      <c r="AL5" s="1">
        <v>0.1</v>
      </c>
      <c r="AM5" s="14">
        <f>AL5*(AK8/100)</f>
        <v>180</v>
      </c>
      <c r="AN5" s="16">
        <v>7.5</v>
      </c>
      <c r="AO5" s="13">
        <f>AN5*AK6</f>
        <v>37.5</v>
      </c>
      <c r="AP5" s="13">
        <f>(AO5*20)*0.85</f>
        <v>637.5</v>
      </c>
    </row>
    <row r="6" spans="1:42" ht="15" thickBot="1" x14ac:dyDescent="0.35">
      <c r="A6" s="24"/>
      <c r="B6" s="24"/>
      <c r="C6" s="24"/>
      <c r="D6" s="24"/>
      <c r="E6" s="24"/>
      <c r="F6" s="24"/>
      <c r="I6" s="19"/>
      <c r="J6" s="49">
        <v>6500</v>
      </c>
      <c r="K6" s="22">
        <f>ROUNDUP(L6/(J6/100),1)</f>
        <v>1</v>
      </c>
      <c r="L6" s="23">
        <f>L5*2</f>
        <v>60</v>
      </c>
      <c r="M6" s="12"/>
      <c r="N6" s="12"/>
      <c r="P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E6" s="39">
        <v>5</v>
      </c>
      <c r="AF6" s="1">
        <f t="shared" ref="AF6:AG8" si="0">AF5*2</f>
        <v>0.2</v>
      </c>
      <c r="AG6" s="14">
        <f t="shared" si="0"/>
        <v>90</v>
      </c>
      <c r="AH6" s="24"/>
      <c r="AI6" s="24"/>
      <c r="AJ6" s="24"/>
      <c r="AK6" s="39">
        <v>5</v>
      </c>
      <c r="AL6" s="1">
        <v>0.1</v>
      </c>
      <c r="AM6" s="14">
        <f>AM5</f>
        <v>180</v>
      </c>
    </row>
    <row r="7" spans="1:42" x14ac:dyDescent="0.3">
      <c r="A7" s="24"/>
      <c r="B7" s="24"/>
      <c r="C7" s="24"/>
      <c r="D7" s="24"/>
      <c r="E7" s="24"/>
      <c r="F7" s="24"/>
      <c r="J7" s="49">
        <v>7000</v>
      </c>
      <c r="K7" s="22">
        <f t="shared" ref="K7:K11" si="1">ROUNDUP(L7/(J7/100),1)</f>
        <v>1.8</v>
      </c>
      <c r="L7" s="23">
        <f t="shared" ref="L7:L8" si="2">L6*2</f>
        <v>120</v>
      </c>
      <c r="M7" s="12"/>
      <c r="N7" s="12"/>
      <c r="AE7" s="38" t="s">
        <v>7</v>
      </c>
      <c r="AF7" s="1">
        <f t="shared" si="0"/>
        <v>0.4</v>
      </c>
      <c r="AG7" s="14">
        <f t="shared" si="0"/>
        <v>180</v>
      </c>
      <c r="AH7" s="24"/>
      <c r="AI7" s="24"/>
      <c r="AJ7" s="24"/>
      <c r="AK7" s="38" t="s">
        <v>7</v>
      </c>
      <c r="AL7" s="1">
        <v>0.1</v>
      </c>
      <c r="AM7" s="14">
        <f>AM6</f>
        <v>180</v>
      </c>
      <c r="AN7" s="1">
        <v>30</v>
      </c>
      <c r="AO7" s="1">
        <v>150</v>
      </c>
      <c r="AP7" s="1">
        <v>2550</v>
      </c>
    </row>
    <row r="8" spans="1:42" ht="15" thickBot="1" x14ac:dyDescent="0.35">
      <c r="A8" s="24"/>
      <c r="B8" s="24"/>
      <c r="C8" s="24"/>
      <c r="D8" s="24"/>
      <c r="E8" s="24"/>
      <c r="F8" s="24"/>
      <c r="I8" s="20"/>
      <c r="J8" s="49">
        <v>7500</v>
      </c>
      <c r="K8" s="22">
        <f t="shared" si="1"/>
        <v>3.2</v>
      </c>
      <c r="L8" s="23">
        <f t="shared" si="2"/>
        <v>240</v>
      </c>
      <c r="M8" s="12"/>
      <c r="N8" s="12"/>
      <c r="AE8" s="39">
        <v>45000</v>
      </c>
      <c r="AF8" s="1">
        <f t="shared" si="0"/>
        <v>0.8</v>
      </c>
      <c r="AG8" s="14">
        <f t="shared" si="0"/>
        <v>360</v>
      </c>
      <c r="AH8" s="24"/>
      <c r="AI8" s="24"/>
      <c r="AJ8" s="24"/>
      <c r="AK8" s="39">
        <v>180000</v>
      </c>
      <c r="AL8" s="1">
        <v>0.1</v>
      </c>
      <c r="AM8" s="14">
        <f>AM7</f>
        <v>180</v>
      </c>
    </row>
    <row r="9" spans="1:42" x14ac:dyDescent="0.3">
      <c r="A9" s="24"/>
      <c r="B9" s="24"/>
      <c r="C9" s="24"/>
      <c r="D9" s="24"/>
      <c r="E9" s="24"/>
      <c r="F9" s="24"/>
      <c r="I9" s="20"/>
      <c r="J9" s="49">
        <v>8000</v>
      </c>
      <c r="K9" s="22">
        <f t="shared" si="1"/>
        <v>6</v>
      </c>
      <c r="L9" s="23">
        <f t="shared" ref="L9:L10" si="3">L8*2</f>
        <v>480</v>
      </c>
      <c r="M9" s="12"/>
      <c r="N9" s="12"/>
      <c r="AE9" s="38" t="s">
        <v>1</v>
      </c>
      <c r="AG9" s="14"/>
      <c r="AH9" s="24"/>
      <c r="AI9" s="24"/>
      <c r="AJ9" s="24"/>
      <c r="AK9" s="38" t="s">
        <v>1</v>
      </c>
      <c r="AL9" s="1">
        <v>0.1</v>
      </c>
      <c r="AM9" s="14">
        <f>AM8</f>
        <v>180</v>
      </c>
    </row>
    <row r="10" spans="1:42" ht="15" thickBot="1" x14ac:dyDescent="0.35">
      <c r="A10" s="24"/>
      <c r="B10" s="24"/>
      <c r="C10" s="24"/>
      <c r="D10" s="24"/>
      <c r="E10" s="24"/>
      <c r="F10" s="24"/>
      <c r="J10" s="49">
        <v>8500</v>
      </c>
      <c r="K10" s="22">
        <f t="shared" si="1"/>
        <v>11.299999999999999</v>
      </c>
      <c r="L10" s="23">
        <f t="shared" si="3"/>
        <v>960</v>
      </c>
      <c r="M10" s="12"/>
      <c r="N10" s="12"/>
      <c r="AE10" s="15">
        <f>COUNT(AF5:AF10)*AE8</f>
        <v>180000</v>
      </c>
      <c r="AG10" s="14"/>
      <c r="AH10" s="24"/>
      <c r="AI10" s="24"/>
      <c r="AJ10" s="24"/>
      <c r="AK10" s="15">
        <f>COUNT(AL5:AL10)*AK8</f>
        <v>900000</v>
      </c>
      <c r="AM10" s="14"/>
    </row>
    <row r="11" spans="1:42" ht="14.4" customHeight="1" x14ac:dyDescent="0.3">
      <c r="A11" s="24"/>
      <c r="B11" s="24"/>
      <c r="C11" s="24"/>
      <c r="D11" s="24"/>
      <c r="E11" s="24"/>
      <c r="F11" s="24"/>
      <c r="I11" s="20"/>
      <c r="J11" s="49">
        <v>9000</v>
      </c>
      <c r="K11" s="22">
        <f t="shared" si="1"/>
        <v>21.400000000000002</v>
      </c>
      <c r="L11" s="23">
        <f t="shared" ref="L11" si="4">L10*2</f>
        <v>1920</v>
      </c>
      <c r="M11" s="12"/>
      <c r="N11" s="12"/>
      <c r="AG11" s="14"/>
      <c r="AH11" s="24"/>
      <c r="AI11" s="24"/>
      <c r="AJ11" s="24"/>
      <c r="AM11" s="14"/>
    </row>
    <row r="12" spans="1:42" ht="14.4" customHeight="1" x14ac:dyDescent="0.3">
      <c r="A12" s="24"/>
      <c r="B12" s="24"/>
      <c r="C12" s="24"/>
      <c r="D12" s="24"/>
      <c r="E12" s="24"/>
      <c r="F12" s="24"/>
      <c r="I12" s="20"/>
      <c r="J12" s="37"/>
      <c r="K12" s="22"/>
      <c r="L12" s="23"/>
      <c r="M12" s="12"/>
      <c r="N12" s="12"/>
      <c r="AG12" s="14"/>
      <c r="AH12" s="24"/>
      <c r="AI12" s="24"/>
      <c r="AJ12" s="24"/>
      <c r="AM12" s="14"/>
    </row>
    <row r="13" spans="1:42" ht="14.4" customHeight="1" thickBot="1" x14ac:dyDescent="0.35">
      <c r="A13" s="24"/>
      <c r="B13" s="24"/>
      <c r="C13" s="24"/>
      <c r="D13" s="24"/>
      <c r="E13" s="24"/>
      <c r="F13" s="24"/>
      <c r="I13" s="20"/>
      <c r="AG13" s="14"/>
      <c r="AH13" s="24"/>
      <c r="AI13" s="24"/>
      <c r="AJ13" s="24"/>
      <c r="AM13" s="14"/>
    </row>
    <row r="14" spans="1:42" ht="14.4" customHeight="1" x14ac:dyDescent="0.3">
      <c r="A14" s="24"/>
      <c r="B14" s="24"/>
      <c r="C14" s="24"/>
      <c r="D14" s="24"/>
      <c r="E14" s="24"/>
      <c r="F14" s="24"/>
      <c r="I14" s="20"/>
      <c r="J14" s="25" t="s">
        <v>9</v>
      </c>
      <c r="K14" s="29" t="s">
        <v>13</v>
      </c>
      <c r="L14" s="29" t="s">
        <v>6</v>
      </c>
      <c r="M14" s="30" t="s">
        <v>12</v>
      </c>
      <c r="N14" s="42"/>
      <c r="AG14" s="14"/>
      <c r="AH14" s="24"/>
      <c r="AI14" s="24"/>
      <c r="AJ14" s="24"/>
      <c r="AM14" s="14"/>
    </row>
    <row r="15" spans="1:42" ht="14.4" customHeight="1" thickBot="1" x14ac:dyDescent="0.35">
      <c r="A15" s="24"/>
      <c r="B15" s="24"/>
      <c r="C15" s="24"/>
      <c r="D15" s="24"/>
      <c r="E15" s="24"/>
      <c r="F15" s="24"/>
      <c r="I15" s="20"/>
      <c r="J15" s="31">
        <f>M15*((SUM(J5:J12)/M15))</f>
        <v>52500</v>
      </c>
      <c r="K15" s="32">
        <f>K11</f>
        <v>21.400000000000002</v>
      </c>
      <c r="L15" s="33">
        <f>SUM(L5:L12)</f>
        <v>3810</v>
      </c>
      <c r="M15" s="34">
        <f>COUNT(K5:K12)</f>
        <v>7</v>
      </c>
      <c r="N15" s="21"/>
      <c r="AG15" s="14"/>
      <c r="AH15" s="24"/>
      <c r="AI15" s="24"/>
      <c r="AJ15" s="24"/>
      <c r="AM15" s="14"/>
    </row>
    <row r="16" spans="1:42" ht="13.8" customHeight="1" thickBot="1" x14ac:dyDescent="0.35">
      <c r="A16" s="24"/>
      <c r="B16" s="24"/>
      <c r="C16" s="24"/>
      <c r="D16" s="24"/>
      <c r="E16" s="24"/>
      <c r="F16" s="24"/>
      <c r="I16" s="21"/>
      <c r="M16" s="1"/>
      <c r="N16" s="1"/>
      <c r="AJ16" s="24"/>
      <c r="AM16" s="14"/>
    </row>
    <row r="17" spans="1:39" ht="14.4" customHeight="1" x14ac:dyDescent="0.3">
      <c r="A17" s="24"/>
      <c r="B17" s="24"/>
      <c r="C17" s="24"/>
      <c r="D17" s="24"/>
      <c r="E17" s="24"/>
      <c r="F17" s="24"/>
      <c r="I17" s="21"/>
      <c r="J17" s="25" t="s">
        <v>11</v>
      </c>
      <c r="K17" s="26">
        <f>((K15*70)*2)+L15</f>
        <v>6806</v>
      </c>
      <c r="L17" s="43" t="s">
        <v>14</v>
      </c>
      <c r="M17" s="40"/>
      <c r="N17" s="40"/>
      <c r="AE17" s="3"/>
      <c r="AF17" s="19"/>
      <c r="AG17" s="2"/>
      <c r="AM17" s="13"/>
    </row>
    <row r="18" spans="1:39" ht="15" thickBot="1" x14ac:dyDescent="0.35">
      <c r="A18" s="24"/>
      <c r="B18" s="24"/>
      <c r="C18" s="24"/>
      <c r="D18" s="24"/>
      <c r="E18" s="24"/>
      <c r="F18" s="24"/>
      <c r="J18" s="27" t="s">
        <v>10</v>
      </c>
      <c r="K18" s="28">
        <f>7400</f>
        <v>7400</v>
      </c>
      <c r="L18" s="44">
        <f>K18-K17</f>
        <v>594</v>
      </c>
      <c r="M18" s="40"/>
      <c r="N18" s="40"/>
      <c r="AE18" s="8" t="s">
        <v>5</v>
      </c>
      <c r="AF18" s="12" t="e">
        <f>#REF!</f>
        <v>#REF!</v>
      </c>
      <c r="AG18" s="7" t="s">
        <v>0</v>
      </c>
      <c r="AH18" s="24"/>
      <c r="AI18" s="24"/>
    </row>
    <row r="19" spans="1:39" ht="15" thickBot="1" x14ac:dyDescent="0.35">
      <c r="A19" s="24"/>
      <c r="B19" s="24"/>
      <c r="C19" s="24"/>
      <c r="D19" s="24"/>
      <c r="E19" s="24"/>
      <c r="F19" s="24"/>
      <c r="AK19" s="3" t="s">
        <v>1</v>
      </c>
      <c r="AL19" s="11" t="e">
        <f>#REF!+#REF!</f>
        <v>#REF!</v>
      </c>
      <c r="AM19" s="2" t="s">
        <v>0</v>
      </c>
    </row>
    <row r="20" spans="1:39" ht="15" thickBot="1" x14ac:dyDescent="0.35">
      <c r="A20" s="24"/>
      <c r="B20" s="24"/>
      <c r="C20" s="24"/>
      <c r="D20" s="24"/>
      <c r="E20" s="24"/>
      <c r="F20" s="24"/>
      <c r="H20" s="20"/>
      <c r="I20" s="20"/>
      <c r="AE20" s="35" t="s">
        <v>4</v>
      </c>
      <c r="AF20" s="10" t="e">
        <f>#REF!</f>
        <v>#REF!</v>
      </c>
      <c r="AG20" s="9" t="s">
        <v>0</v>
      </c>
      <c r="AK20" s="36" t="s">
        <v>2</v>
      </c>
      <c r="AL20" s="5" t="e">
        <f>AL19*AK6</f>
        <v>#REF!</v>
      </c>
      <c r="AM20" s="4" t="s">
        <v>2</v>
      </c>
    </row>
    <row r="21" spans="1:39" x14ac:dyDescent="0.3">
      <c r="A21" s="24"/>
      <c r="B21" s="24"/>
      <c r="C21" s="24"/>
      <c r="D21" s="24"/>
      <c r="E21" s="24"/>
      <c r="F21" s="24"/>
      <c r="AK21" s="3" t="s">
        <v>1</v>
      </c>
      <c r="AL21" s="1" t="e">
        <f>#REF!+#REF!</f>
        <v>#REF!</v>
      </c>
      <c r="AM21" s="2" t="s">
        <v>0</v>
      </c>
    </row>
  </sheetData>
  <sheetProtection algorithmName="SHA-512" hashValue="AV2Ue3dnareJsyQOz2jd19vjvzSgr/E0GOeJe2eAgbZgzuHA6ZXiIbQ53rIOp6UQchWrUfZ8MlEjEVLCeswxhQ==" saltValue="AVEv2wLU5yhArGd4budoCA==" spinCount="100000" sheet="1" objects="1" scenarios="1"/>
  <mergeCells count="4">
    <mergeCell ref="J3:J4"/>
    <mergeCell ref="K3:K4"/>
    <mergeCell ref="M3:M4"/>
    <mergeCell ref="L3:L4"/>
  </mergeCells>
  <conditionalFormatting sqref="K17">
    <cfRule type="cellIs" dxfId="7" priority="3" operator="lessThan">
      <formula>7400</formula>
    </cfRule>
    <cfRule type="cellIs" dxfId="6" priority="4" operator="greaterThan">
      <formula>7400</formula>
    </cfRule>
  </conditionalFormatting>
  <conditionalFormatting sqref="L18">
    <cfRule type="cellIs" dxfId="5" priority="1" operator="lessThan">
      <formula>0</formula>
    </cfRule>
    <cfRule type="cellIs" dxfId="4" priority="2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43C17-EB86-4ED9-8EAD-84C491FE277E}">
  <dimension ref="A1:AP21"/>
  <sheetViews>
    <sheetView showGridLines="0" tabSelected="1" topLeftCell="G1" zoomScale="130" zoomScaleNormal="130" workbookViewId="0">
      <selection activeCell="M7" sqref="M7"/>
    </sheetView>
  </sheetViews>
  <sheetFormatPr defaultRowHeight="14.4" x14ac:dyDescent="0.3"/>
  <cols>
    <col min="1" max="7" width="8.88671875" style="1"/>
    <col min="8" max="8" width="14.6640625" style="1" customWidth="1"/>
    <col min="9" max="9" width="3.33203125" style="1" customWidth="1"/>
    <col min="10" max="10" width="16.21875" style="22" bestFit="1" customWidth="1"/>
    <col min="11" max="11" width="16.21875" style="1" bestFit="1" customWidth="1"/>
    <col min="12" max="12" width="13.21875" style="1" bestFit="1" customWidth="1"/>
    <col min="13" max="14" width="13" style="24" customWidth="1"/>
    <col min="15" max="29" width="12.5546875" style="24" customWidth="1"/>
    <col min="30" max="30" width="8.88671875" style="1"/>
    <col min="31" max="31" width="11.33203125" style="1" bestFit="1" customWidth="1"/>
    <col min="32" max="32" width="12.5546875" style="1" bestFit="1" customWidth="1"/>
    <col min="33" max="33" width="13.77734375" style="1" bestFit="1" customWidth="1"/>
    <col min="34" max="36" width="8.88671875" style="1"/>
    <col min="37" max="37" width="12.21875" style="1" bestFit="1" customWidth="1"/>
    <col min="38" max="38" width="13.6640625" style="1" bestFit="1" customWidth="1"/>
    <col min="39" max="39" width="15" style="1" bestFit="1" customWidth="1"/>
    <col min="40" max="40" width="11" style="1" bestFit="1" customWidth="1"/>
    <col min="41" max="41" width="13.77734375" style="1" bestFit="1" customWidth="1"/>
    <col min="42" max="42" width="15" style="1" bestFit="1" customWidth="1"/>
    <col min="43" max="16384" width="8.88671875" style="1"/>
  </cols>
  <sheetData>
    <row r="1" spans="1:42" x14ac:dyDescent="0.3">
      <c r="AK1" s="18"/>
      <c r="AL1" s="18"/>
      <c r="AM1" s="18"/>
    </row>
    <row r="2" spans="1:42" ht="15" thickBot="1" x14ac:dyDescent="0.35">
      <c r="AK2" s="18"/>
      <c r="AL2" s="18"/>
      <c r="AM2" s="18"/>
    </row>
    <row r="3" spans="1:42" x14ac:dyDescent="0.3">
      <c r="J3" s="51" t="s">
        <v>7</v>
      </c>
      <c r="K3" s="53" t="s">
        <v>8</v>
      </c>
      <c r="L3" s="56" t="s">
        <v>15</v>
      </c>
      <c r="M3" s="55"/>
      <c r="N3" s="45"/>
      <c r="AK3" s="18"/>
      <c r="AL3" s="18"/>
      <c r="AM3" s="18"/>
    </row>
    <row r="4" spans="1:42" ht="15" thickBot="1" x14ac:dyDescent="0.35">
      <c r="J4" s="52"/>
      <c r="K4" s="54"/>
      <c r="L4" s="57"/>
      <c r="M4" s="55"/>
      <c r="N4" s="45"/>
      <c r="AK4" s="18"/>
      <c r="AL4" s="18"/>
      <c r="AM4" s="18"/>
    </row>
    <row r="5" spans="1:42" x14ac:dyDescent="0.3">
      <c r="A5" s="17"/>
      <c r="B5" s="17"/>
      <c r="C5" s="17"/>
      <c r="D5" s="17"/>
      <c r="E5" s="17"/>
      <c r="F5" s="17"/>
      <c r="I5" s="20"/>
      <c r="J5" s="49">
        <v>6000</v>
      </c>
      <c r="K5" s="50">
        <v>0.4</v>
      </c>
      <c r="L5" s="23">
        <f>K5*(J5/100)</f>
        <v>24</v>
      </c>
      <c r="M5" s="12"/>
      <c r="N5" s="12"/>
      <c r="AE5" s="38" t="s">
        <v>3</v>
      </c>
      <c r="AF5" s="1">
        <v>0.1</v>
      </c>
      <c r="AG5" s="14">
        <f>AF5*(AE8/100)</f>
        <v>45</v>
      </c>
      <c r="AH5" s="24"/>
      <c r="AI5" s="24"/>
      <c r="AJ5" s="24"/>
      <c r="AK5" s="38" t="s">
        <v>3</v>
      </c>
      <c r="AL5" s="1">
        <v>0.1</v>
      </c>
      <c r="AM5" s="14">
        <f>AL5*(AK8/100)</f>
        <v>180</v>
      </c>
      <c r="AN5" s="16">
        <v>7.5</v>
      </c>
      <c r="AO5" s="13">
        <f>AN5*AK6</f>
        <v>37.5</v>
      </c>
      <c r="AP5" s="13">
        <f>(AO5*20)*0.85</f>
        <v>637.5</v>
      </c>
    </row>
    <row r="6" spans="1:42" ht="15" thickBot="1" x14ac:dyDescent="0.35">
      <c r="A6" s="24"/>
      <c r="B6" s="24"/>
      <c r="C6" s="24"/>
      <c r="D6" s="24"/>
      <c r="E6" s="24"/>
      <c r="F6" s="24"/>
      <c r="I6" s="19"/>
      <c r="J6" s="49">
        <v>6000</v>
      </c>
      <c r="K6" s="22">
        <f>ROUNDUP(L6/(J6/100),1)</f>
        <v>0.8</v>
      </c>
      <c r="L6" s="23">
        <f>L5*2</f>
        <v>48</v>
      </c>
      <c r="M6" s="12"/>
      <c r="N6" s="12"/>
      <c r="P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E6" s="39">
        <v>5</v>
      </c>
      <c r="AF6" s="1">
        <f t="shared" ref="AF6:AG8" si="0">AF5*2</f>
        <v>0.2</v>
      </c>
      <c r="AG6" s="14">
        <f t="shared" si="0"/>
        <v>90</v>
      </c>
      <c r="AH6" s="24"/>
      <c r="AI6" s="24"/>
      <c r="AJ6" s="24"/>
      <c r="AK6" s="39">
        <v>5</v>
      </c>
      <c r="AL6" s="1">
        <v>0.1</v>
      </c>
      <c r="AM6" s="14">
        <f>AM5</f>
        <v>180</v>
      </c>
    </row>
    <row r="7" spans="1:42" x14ac:dyDescent="0.3">
      <c r="A7" s="24"/>
      <c r="B7" s="24"/>
      <c r="C7" s="24"/>
      <c r="D7" s="24"/>
      <c r="E7" s="24"/>
      <c r="F7" s="24"/>
      <c r="J7" s="49">
        <v>6000</v>
      </c>
      <c r="K7" s="22">
        <f t="shared" ref="K7:K11" si="1">ROUNDUP(L7/(J7/100),1)</f>
        <v>1.6</v>
      </c>
      <c r="L7" s="23">
        <f t="shared" ref="L7:L11" si="2">L6*2</f>
        <v>96</v>
      </c>
      <c r="M7" s="12"/>
      <c r="N7" s="12"/>
      <c r="AE7" s="38" t="s">
        <v>7</v>
      </c>
      <c r="AF7" s="1">
        <f t="shared" si="0"/>
        <v>0.4</v>
      </c>
      <c r="AG7" s="14">
        <f t="shared" si="0"/>
        <v>180</v>
      </c>
      <c r="AH7" s="24"/>
      <c r="AI7" s="24"/>
      <c r="AJ7" s="24"/>
      <c r="AK7" s="38" t="s">
        <v>7</v>
      </c>
      <c r="AL7" s="1">
        <v>0.1</v>
      </c>
      <c r="AM7" s="14">
        <f>AM6</f>
        <v>180</v>
      </c>
      <c r="AN7" s="1">
        <v>30</v>
      </c>
      <c r="AO7" s="1">
        <v>150</v>
      </c>
      <c r="AP7" s="1">
        <v>2550</v>
      </c>
    </row>
    <row r="8" spans="1:42" ht="15" thickBot="1" x14ac:dyDescent="0.35">
      <c r="A8" s="24"/>
      <c r="B8" s="24"/>
      <c r="C8" s="24"/>
      <c r="D8" s="24"/>
      <c r="E8" s="24"/>
      <c r="F8" s="24"/>
      <c r="I8" s="20"/>
      <c r="J8" s="49">
        <v>6000</v>
      </c>
      <c r="K8" s="22">
        <f t="shared" si="1"/>
        <v>3.2</v>
      </c>
      <c r="L8" s="23">
        <f t="shared" si="2"/>
        <v>192</v>
      </c>
      <c r="M8" s="12"/>
      <c r="N8" s="12"/>
      <c r="AE8" s="39">
        <v>45000</v>
      </c>
      <c r="AF8" s="1">
        <f t="shared" si="0"/>
        <v>0.8</v>
      </c>
      <c r="AG8" s="14">
        <f t="shared" si="0"/>
        <v>360</v>
      </c>
      <c r="AH8" s="24"/>
      <c r="AI8" s="24"/>
      <c r="AJ8" s="24"/>
      <c r="AK8" s="39">
        <v>180000</v>
      </c>
      <c r="AL8" s="1">
        <v>0.1</v>
      </c>
      <c r="AM8" s="14">
        <f>AM7</f>
        <v>180</v>
      </c>
    </row>
    <row r="9" spans="1:42" x14ac:dyDescent="0.3">
      <c r="A9" s="24"/>
      <c r="B9" s="24"/>
      <c r="C9" s="24"/>
      <c r="D9" s="24"/>
      <c r="E9" s="24"/>
      <c r="F9" s="24"/>
      <c r="I9" s="20"/>
      <c r="J9" s="49">
        <v>6000</v>
      </c>
      <c r="K9" s="22">
        <f t="shared" si="1"/>
        <v>6.4</v>
      </c>
      <c r="L9" s="23">
        <f t="shared" si="2"/>
        <v>384</v>
      </c>
      <c r="M9" s="12"/>
      <c r="N9" s="12"/>
      <c r="AE9" s="38" t="s">
        <v>1</v>
      </c>
      <c r="AG9" s="14"/>
      <c r="AH9" s="24"/>
      <c r="AI9" s="24"/>
      <c r="AJ9" s="24"/>
      <c r="AK9" s="38" t="s">
        <v>1</v>
      </c>
      <c r="AL9" s="1">
        <v>0.1</v>
      </c>
      <c r="AM9" s="14">
        <f>AM8</f>
        <v>180</v>
      </c>
    </row>
    <row r="10" spans="1:42" ht="15" thickBot="1" x14ac:dyDescent="0.35">
      <c r="A10" s="24"/>
      <c r="B10" s="24"/>
      <c r="C10" s="24"/>
      <c r="D10" s="24"/>
      <c r="E10" s="24"/>
      <c r="F10" s="24"/>
      <c r="J10" s="49">
        <v>6000</v>
      </c>
      <c r="K10" s="22">
        <f t="shared" si="1"/>
        <v>12.8</v>
      </c>
      <c r="L10" s="23">
        <f t="shared" si="2"/>
        <v>768</v>
      </c>
      <c r="M10" s="12"/>
      <c r="N10" s="12"/>
      <c r="AE10" s="15">
        <f>COUNT(AF5:AF10)*AE8</f>
        <v>180000</v>
      </c>
      <c r="AG10" s="14"/>
      <c r="AH10" s="24"/>
      <c r="AI10" s="24"/>
      <c r="AJ10" s="24"/>
      <c r="AK10" s="15">
        <f>COUNT(AL5:AL10)*AK8</f>
        <v>900000</v>
      </c>
      <c r="AM10" s="14"/>
    </row>
    <row r="11" spans="1:42" ht="14.4" customHeight="1" x14ac:dyDescent="0.3">
      <c r="A11" s="24"/>
      <c r="B11" s="24"/>
      <c r="C11" s="24"/>
      <c r="D11" s="24"/>
      <c r="E11" s="24"/>
      <c r="F11" s="24"/>
      <c r="I11" s="20"/>
      <c r="J11" s="49">
        <v>6000</v>
      </c>
      <c r="K11" s="22">
        <f t="shared" si="1"/>
        <v>25.6</v>
      </c>
      <c r="L11" s="23">
        <f t="shared" si="2"/>
        <v>1536</v>
      </c>
      <c r="M11" s="12"/>
      <c r="N11" s="12"/>
      <c r="AG11" s="14"/>
      <c r="AH11" s="24"/>
      <c r="AI11" s="24"/>
      <c r="AJ11" s="24"/>
      <c r="AM11" s="14"/>
    </row>
    <row r="12" spans="1:42" ht="14.4" customHeight="1" x14ac:dyDescent="0.3">
      <c r="A12" s="24"/>
      <c r="B12" s="24"/>
      <c r="C12" s="24"/>
      <c r="D12" s="24"/>
      <c r="E12" s="24"/>
      <c r="F12" s="24"/>
      <c r="I12" s="20"/>
      <c r="J12" s="37"/>
      <c r="K12" s="22"/>
      <c r="L12" s="23"/>
      <c r="M12" s="12"/>
      <c r="N12" s="12"/>
      <c r="AG12" s="14"/>
      <c r="AH12" s="24"/>
      <c r="AI12" s="24"/>
      <c r="AJ12" s="24"/>
      <c r="AM12" s="14"/>
    </row>
    <row r="13" spans="1:42" ht="14.4" customHeight="1" thickBot="1" x14ac:dyDescent="0.35">
      <c r="A13" s="24"/>
      <c r="B13" s="24"/>
      <c r="C13" s="24"/>
      <c r="D13" s="24"/>
      <c r="E13" s="24"/>
      <c r="F13" s="24"/>
      <c r="I13" s="20"/>
      <c r="AG13" s="14"/>
      <c r="AH13" s="24"/>
      <c r="AI13" s="24"/>
      <c r="AJ13" s="24"/>
      <c r="AM13" s="14"/>
    </row>
    <row r="14" spans="1:42" ht="14.4" customHeight="1" x14ac:dyDescent="0.3">
      <c r="A14" s="24"/>
      <c r="B14" s="24"/>
      <c r="C14" s="24"/>
      <c r="D14" s="24"/>
      <c r="E14" s="24"/>
      <c r="F14" s="24"/>
      <c r="I14" s="20"/>
      <c r="J14" s="25" t="s">
        <v>9</v>
      </c>
      <c r="K14" s="46" t="s">
        <v>13</v>
      </c>
      <c r="L14" s="46" t="s">
        <v>6</v>
      </c>
      <c r="M14" s="30" t="s">
        <v>12</v>
      </c>
      <c r="N14" s="42"/>
      <c r="AG14" s="14"/>
      <c r="AH14" s="24"/>
      <c r="AI14" s="24"/>
      <c r="AJ14" s="24"/>
      <c r="AM14" s="14"/>
    </row>
    <row r="15" spans="1:42" ht="14.4" customHeight="1" thickBot="1" x14ac:dyDescent="0.35">
      <c r="A15" s="24"/>
      <c r="B15" s="24"/>
      <c r="C15" s="24"/>
      <c r="D15" s="24"/>
      <c r="E15" s="24"/>
      <c r="F15" s="24"/>
      <c r="I15" s="20"/>
      <c r="J15" s="31">
        <f>M15*((SUM(J5:J12)/M15))</f>
        <v>42000</v>
      </c>
      <c r="K15" s="48">
        <f>K11</f>
        <v>25.6</v>
      </c>
      <c r="L15" s="33">
        <f>SUM(L5:L12)</f>
        <v>3048</v>
      </c>
      <c r="M15" s="34">
        <f>COUNT(K5:K12)</f>
        <v>7</v>
      </c>
      <c r="N15" s="21"/>
      <c r="AG15" s="14"/>
      <c r="AH15" s="24"/>
      <c r="AI15" s="24"/>
      <c r="AJ15" s="24"/>
      <c r="AM15" s="14"/>
    </row>
    <row r="16" spans="1:42" ht="13.8" customHeight="1" thickBot="1" x14ac:dyDescent="0.35">
      <c r="A16" s="24"/>
      <c r="B16" s="24"/>
      <c r="C16" s="24"/>
      <c r="D16" s="24"/>
      <c r="E16" s="24"/>
      <c r="F16" s="24"/>
      <c r="I16" s="21"/>
      <c r="M16" s="1"/>
      <c r="N16" s="1"/>
      <c r="AJ16" s="24"/>
      <c r="AM16" s="14"/>
    </row>
    <row r="17" spans="1:39" ht="14.4" customHeight="1" x14ac:dyDescent="0.3">
      <c r="A17" s="24"/>
      <c r="B17" s="24"/>
      <c r="C17" s="24"/>
      <c r="D17" s="24"/>
      <c r="E17" s="24"/>
      <c r="F17" s="24"/>
      <c r="I17" s="21"/>
      <c r="J17" s="25" t="s">
        <v>11</v>
      </c>
      <c r="K17" s="26">
        <f>((K15*70)*2)+L15</f>
        <v>6632</v>
      </c>
      <c r="L17" s="43" t="s">
        <v>14</v>
      </c>
      <c r="M17" s="40"/>
      <c r="N17" s="40"/>
      <c r="AE17" s="3"/>
      <c r="AF17" s="19"/>
      <c r="AG17" s="2"/>
      <c r="AM17" s="13"/>
    </row>
    <row r="18" spans="1:39" ht="15" thickBot="1" x14ac:dyDescent="0.35">
      <c r="A18" s="24"/>
      <c r="B18" s="24"/>
      <c r="C18" s="24"/>
      <c r="D18" s="24"/>
      <c r="E18" s="24"/>
      <c r="F18" s="24"/>
      <c r="J18" s="47" t="s">
        <v>10</v>
      </c>
      <c r="K18" s="28">
        <f>7400</f>
        <v>7400</v>
      </c>
      <c r="L18" s="44">
        <f>K18-K17</f>
        <v>768</v>
      </c>
      <c r="M18" s="40"/>
      <c r="N18" s="40"/>
      <c r="AE18" s="8" t="s">
        <v>5</v>
      </c>
      <c r="AF18" s="12" t="e">
        <f>#REF!</f>
        <v>#REF!</v>
      </c>
      <c r="AG18" s="7" t="s">
        <v>0</v>
      </c>
      <c r="AH18" s="24"/>
      <c r="AI18" s="24"/>
    </row>
    <row r="19" spans="1:39" ht="15" thickBot="1" x14ac:dyDescent="0.35">
      <c r="A19" s="24"/>
      <c r="B19" s="24"/>
      <c r="C19" s="24"/>
      <c r="D19" s="24"/>
      <c r="E19" s="24"/>
      <c r="F19" s="24"/>
      <c r="AK19" s="3" t="s">
        <v>1</v>
      </c>
      <c r="AL19" s="11" t="e">
        <f>#REF!+#REF!</f>
        <v>#REF!</v>
      </c>
      <c r="AM19" s="2" t="s">
        <v>0</v>
      </c>
    </row>
    <row r="20" spans="1:39" ht="15" thickBot="1" x14ac:dyDescent="0.35">
      <c r="A20" s="24"/>
      <c r="B20" s="24"/>
      <c r="C20" s="24"/>
      <c r="D20" s="24"/>
      <c r="E20" s="24"/>
      <c r="F20" s="24"/>
      <c r="H20" s="20"/>
      <c r="I20" s="20"/>
      <c r="AE20" s="35" t="s">
        <v>4</v>
      </c>
      <c r="AF20" s="10" t="e">
        <f>#REF!</f>
        <v>#REF!</v>
      </c>
      <c r="AG20" s="9" t="s">
        <v>0</v>
      </c>
      <c r="AK20" s="36" t="s">
        <v>2</v>
      </c>
      <c r="AL20" s="5" t="e">
        <f>AL19*AK6</f>
        <v>#REF!</v>
      </c>
      <c r="AM20" s="4" t="s">
        <v>2</v>
      </c>
    </row>
    <row r="21" spans="1:39" x14ac:dyDescent="0.3">
      <c r="A21" s="24"/>
      <c r="B21" s="24"/>
      <c r="C21" s="24"/>
      <c r="D21" s="24"/>
      <c r="E21" s="24"/>
      <c r="F21" s="24"/>
      <c r="AK21" s="3" t="s">
        <v>1</v>
      </c>
      <c r="AL21" s="1" t="e">
        <f>#REF!+#REF!</f>
        <v>#REF!</v>
      </c>
      <c r="AM21" s="2" t="s">
        <v>0</v>
      </c>
    </row>
  </sheetData>
  <sheetProtection algorithmName="SHA-512" hashValue="AV2Ue3dnareJsyQOz2jd19vjvzSgr/E0GOeJe2eAgbZgzuHA6ZXiIbQ53rIOp6UQchWrUfZ8MlEjEVLCeswxhQ==" saltValue="AVEv2wLU5yhArGd4budoCA==" spinCount="100000" sheet="1" objects="1" scenarios="1"/>
  <mergeCells count="4">
    <mergeCell ref="J3:J4"/>
    <mergeCell ref="K3:K4"/>
    <mergeCell ref="L3:L4"/>
    <mergeCell ref="M3:M4"/>
  </mergeCells>
  <conditionalFormatting sqref="K17">
    <cfRule type="cellIs" dxfId="3" priority="3" operator="lessThan">
      <formula>7400</formula>
    </cfRule>
    <cfRule type="cellIs" dxfId="2" priority="4" operator="greaterThan">
      <formula>7400</formula>
    </cfRule>
  </conditionalFormatting>
  <conditionalFormatting sqref="L18">
    <cfRule type="cellIs" dxfId="1" priority="1" operator="lessThan">
      <formula>0</formula>
    </cfRule>
    <cfRule type="cellIs" dxfId="0" priority="2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Escalonamento aberto</vt:lpstr>
      <vt:lpstr>Escalonamento Fechado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Santos</dc:creator>
  <cp:lastModifiedBy>Igor Santos</cp:lastModifiedBy>
  <dcterms:created xsi:type="dcterms:W3CDTF">2020-06-25T15:55:37Z</dcterms:created>
  <dcterms:modified xsi:type="dcterms:W3CDTF">2020-07-22T20:25:29Z</dcterms:modified>
</cp:coreProperties>
</file>